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pvlcz-my.sharepoint.com/personal/david_gottler_pvl_cz/Documents/Plocha/BEROUNKA/Litavka - Lochovice/Litavka Lochovice 2021/Rozpočet 10-2022_AKTUAL/"/>
    </mc:Choice>
  </mc:AlternateContent>
  <xr:revisionPtr revIDLastSave="0" documentId="11_9E675B78E7EDEA603F53992988FD8009F673F849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ekapitulace stavby" sheetId="1" r:id="rId1"/>
    <sheet name="0 - VRN" sheetId="2" r:id="rId2"/>
    <sheet name="01 - Oprava zdi" sheetId="3" r:id="rId3"/>
  </sheets>
  <definedNames>
    <definedName name="_xlnm._FilterDatabase" localSheetId="1" hidden="1">'0 - VRN'!$C$122:$K$200</definedName>
    <definedName name="_xlnm._FilterDatabase" localSheetId="2" hidden="1">'01 - Oprava zdi'!$C$126:$K$390</definedName>
    <definedName name="_xlnm.Print_Titles" localSheetId="1">'0 - VRN'!$122:$122</definedName>
    <definedName name="_xlnm.Print_Titles" localSheetId="2">'01 - Oprava zdi'!$126:$126</definedName>
    <definedName name="_xlnm.Print_Titles" localSheetId="0">'Rekapitulace stavby'!$92:$92</definedName>
    <definedName name="_xlnm.Print_Area" localSheetId="1">'0 - VRN'!$C$110:$J$200</definedName>
    <definedName name="_xlnm.Print_Area" localSheetId="2">'01 - Oprava zdi'!$C$114:$J$390</definedName>
    <definedName name="_xlnm.Print_Area" localSheetId="0">'Rekapitulace stavby'!$D$4:$AO$76,'Rekapitulace stavby'!$C$82:$AQ$97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96" i="1"/>
  <c r="J35" i="3"/>
  <c r="AX96" i="1"/>
  <c r="BI387" i="3"/>
  <c r="BH387" i="3"/>
  <c r="BG387" i="3"/>
  <c r="BF387" i="3"/>
  <c r="T387" i="3"/>
  <c r="R387" i="3"/>
  <c r="P387" i="3"/>
  <c r="BI382" i="3"/>
  <c r="BH382" i="3"/>
  <c r="BG382" i="3"/>
  <c r="BF382" i="3"/>
  <c r="T382" i="3"/>
  <c r="R382" i="3"/>
  <c r="P382" i="3"/>
  <c r="BI378" i="3"/>
  <c r="BH378" i="3"/>
  <c r="BG378" i="3"/>
  <c r="BF378" i="3"/>
  <c r="T378" i="3"/>
  <c r="R378" i="3"/>
  <c r="P378" i="3"/>
  <c r="BI375" i="3"/>
  <c r="BH375" i="3"/>
  <c r="BG375" i="3"/>
  <c r="BF375" i="3"/>
  <c r="T375" i="3"/>
  <c r="R375" i="3"/>
  <c r="P375" i="3"/>
  <c r="BI372" i="3"/>
  <c r="BH372" i="3"/>
  <c r="BG372" i="3"/>
  <c r="BF372" i="3"/>
  <c r="T372" i="3"/>
  <c r="R372" i="3"/>
  <c r="P372" i="3"/>
  <c r="BI369" i="3"/>
  <c r="BH369" i="3"/>
  <c r="BG369" i="3"/>
  <c r="BF369" i="3"/>
  <c r="T369" i="3"/>
  <c r="R369" i="3"/>
  <c r="P369" i="3"/>
  <c r="BI365" i="3"/>
  <c r="BH365" i="3"/>
  <c r="BG365" i="3"/>
  <c r="BF365" i="3"/>
  <c r="T365" i="3"/>
  <c r="T364" i="3" s="1"/>
  <c r="R365" i="3"/>
  <c r="P365" i="3"/>
  <c r="BI360" i="3"/>
  <c r="BH360" i="3"/>
  <c r="BG360" i="3"/>
  <c r="BF360" i="3"/>
  <c r="T360" i="3"/>
  <c r="T359" i="3" s="1"/>
  <c r="R360" i="3"/>
  <c r="R359" i="3"/>
  <c r="P360" i="3"/>
  <c r="P359" i="3" s="1"/>
  <c r="BI355" i="3"/>
  <c r="BH355" i="3"/>
  <c r="BG355" i="3"/>
  <c r="BF355" i="3"/>
  <c r="T355" i="3"/>
  <c r="T354" i="3"/>
  <c r="R355" i="3"/>
  <c r="R354" i="3" s="1"/>
  <c r="P355" i="3"/>
  <c r="P354" i="3"/>
  <c r="BI351" i="3"/>
  <c r="BH351" i="3"/>
  <c r="BG351" i="3"/>
  <c r="BF351" i="3"/>
  <c r="T351" i="3"/>
  <c r="R351" i="3"/>
  <c r="P351" i="3"/>
  <c r="BI348" i="3"/>
  <c r="BH348" i="3"/>
  <c r="BG348" i="3"/>
  <c r="BF348" i="3"/>
  <c r="T348" i="3"/>
  <c r="R348" i="3"/>
  <c r="P348" i="3"/>
  <c r="BI345" i="3"/>
  <c r="BH345" i="3"/>
  <c r="BG345" i="3"/>
  <c r="BF345" i="3"/>
  <c r="T345" i="3"/>
  <c r="R345" i="3"/>
  <c r="P345" i="3"/>
  <c r="BI340" i="3"/>
  <c r="BH340" i="3"/>
  <c r="BG340" i="3"/>
  <c r="BF340" i="3"/>
  <c r="T340" i="3"/>
  <c r="R340" i="3"/>
  <c r="P340" i="3"/>
  <c r="BI336" i="3"/>
  <c r="BH336" i="3"/>
  <c r="BG336" i="3"/>
  <c r="BF336" i="3"/>
  <c r="T336" i="3"/>
  <c r="R336" i="3"/>
  <c r="P336" i="3"/>
  <c r="BI332" i="3"/>
  <c r="BH332" i="3"/>
  <c r="BG332" i="3"/>
  <c r="BF332" i="3"/>
  <c r="T332" i="3"/>
  <c r="R332" i="3"/>
  <c r="P332" i="3"/>
  <c r="BI326" i="3"/>
  <c r="BH326" i="3"/>
  <c r="BG326" i="3"/>
  <c r="BF326" i="3"/>
  <c r="T326" i="3"/>
  <c r="R326" i="3"/>
  <c r="P326" i="3"/>
  <c r="BI320" i="3"/>
  <c r="BH320" i="3"/>
  <c r="BG320" i="3"/>
  <c r="BF320" i="3"/>
  <c r="T320" i="3"/>
  <c r="R320" i="3"/>
  <c r="P320" i="3"/>
  <c r="BI313" i="3"/>
  <c r="BH313" i="3"/>
  <c r="BG313" i="3"/>
  <c r="BF313" i="3"/>
  <c r="T313" i="3"/>
  <c r="R313" i="3"/>
  <c r="P313" i="3"/>
  <c r="BI309" i="3"/>
  <c r="BH309" i="3"/>
  <c r="BG309" i="3"/>
  <c r="BF309" i="3"/>
  <c r="T309" i="3"/>
  <c r="R309" i="3"/>
  <c r="P309" i="3"/>
  <c r="BI304" i="3"/>
  <c r="BH304" i="3"/>
  <c r="BG304" i="3"/>
  <c r="BF304" i="3"/>
  <c r="T304" i="3"/>
  <c r="R304" i="3"/>
  <c r="P304" i="3"/>
  <c r="BI299" i="3"/>
  <c r="BH299" i="3"/>
  <c r="BG299" i="3"/>
  <c r="BF299" i="3"/>
  <c r="T299" i="3"/>
  <c r="R299" i="3"/>
  <c r="P299" i="3"/>
  <c r="BI293" i="3"/>
  <c r="BH293" i="3"/>
  <c r="BG293" i="3"/>
  <c r="BF293" i="3"/>
  <c r="T293" i="3"/>
  <c r="R293" i="3"/>
  <c r="P293" i="3"/>
  <c r="BI284" i="3"/>
  <c r="BH284" i="3"/>
  <c r="BG284" i="3"/>
  <c r="BF284" i="3"/>
  <c r="T284" i="3"/>
  <c r="R284" i="3"/>
  <c r="P284" i="3"/>
  <c r="BI280" i="3"/>
  <c r="BH280" i="3"/>
  <c r="BG280" i="3"/>
  <c r="BF280" i="3"/>
  <c r="T280" i="3"/>
  <c r="R280" i="3"/>
  <c r="P280" i="3"/>
  <c r="BI274" i="3"/>
  <c r="BH274" i="3"/>
  <c r="BG274" i="3"/>
  <c r="BF274" i="3"/>
  <c r="T274" i="3"/>
  <c r="R274" i="3"/>
  <c r="P274" i="3"/>
  <c r="BI266" i="3"/>
  <c r="BH266" i="3"/>
  <c r="BG266" i="3"/>
  <c r="BF266" i="3"/>
  <c r="T266" i="3"/>
  <c r="R266" i="3"/>
  <c r="P266" i="3"/>
  <c r="BI262" i="3"/>
  <c r="BH262" i="3"/>
  <c r="BG262" i="3"/>
  <c r="BF262" i="3"/>
  <c r="T262" i="3"/>
  <c r="R262" i="3"/>
  <c r="P262" i="3"/>
  <c r="BI255" i="3"/>
  <c r="BH255" i="3"/>
  <c r="BG255" i="3"/>
  <c r="BF255" i="3"/>
  <c r="T255" i="3"/>
  <c r="R255" i="3"/>
  <c r="P255" i="3"/>
  <c r="BI250" i="3"/>
  <c r="BH250" i="3"/>
  <c r="BG250" i="3"/>
  <c r="BF250" i="3"/>
  <c r="T250" i="3"/>
  <c r="R250" i="3"/>
  <c r="P250" i="3"/>
  <c r="BI244" i="3"/>
  <c r="BH244" i="3"/>
  <c r="BG244" i="3"/>
  <c r="BF244" i="3"/>
  <c r="T244" i="3"/>
  <c r="R244" i="3"/>
  <c r="P244" i="3"/>
  <c r="BI236" i="3"/>
  <c r="BH236" i="3"/>
  <c r="BG236" i="3"/>
  <c r="BF236" i="3"/>
  <c r="T236" i="3"/>
  <c r="R236" i="3"/>
  <c r="P236" i="3"/>
  <c r="BI230" i="3"/>
  <c r="BH230" i="3"/>
  <c r="BG230" i="3"/>
  <c r="BF230" i="3"/>
  <c r="T230" i="3"/>
  <c r="R230" i="3"/>
  <c r="P230" i="3"/>
  <c r="BI221" i="3"/>
  <c r="BH221" i="3"/>
  <c r="BG221" i="3"/>
  <c r="BF221" i="3"/>
  <c r="T221" i="3"/>
  <c r="R221" i="3"/>
  <c r="P221" i="3"/>
  <c r="BI215" i="3"/>
  <c r="BH215" i="3"/>
  <c r="BG215" i="3"/>
  <c r="BF215" i="3"/>
  <c r="T215" i="3"/>
  <c r="R215" i="3"/>
  <c r="P215" i="3"/>
  <c r="BI209" i="3"/>
  <c r="BH209" i="3"/>
  <c r="BG209" i="3"/>
  <c r="BF209" i="3"/>
  <c r="T209" i="3"/>
  <c r="R209" i="3"/>
  <c r="P209" i="3"/>
  <c r="BI202" i="3"/>
  <c r="BH202" i="3"/>
  <c r="BG202" i="3"/>
  <c r="BF202" i="3"/>
  <c r="T202" i="3"/>
  <c r="R202" i="3"/>
  <c r="P202" i="3"/>
  <c r="BI195" i="3"/>
  <c r="BH195" i="3"/>
  <c r="BG195" i="3"/>
  <c r="BF195" i="3"/>
  <c r="T195" i="3"/>
  <c r="R195" i="3"/>
  <c r="P195" i="3"/>
  <c r="BI189" i="3"/>
  <c r="BH189" i="3"/>
  <c r="BG189" i="3"/>
  <c r="BF189" i="3"/>
  <c r="T189" i="3"/>
  <c r="R189" i="3"/>
  <c r="P189" i="3"/>
  <c r="BI182" i="3"/>
  <c r="BH182" i="3"/>
  <c r="BG182" i="3"/>
  <c r="BF182" i="3"/>
  <c r="T182" i="3"/>
  <c r="R182" i="3"/>
  <c r="P182" i="3"/>
  <c r="BI175" i="3"/>
  <c r="BH175" i="3"/>
  <c r="BG175" i="3"/>
  <c r="BF175" i="3"/>
  <c r="T175" i="3"/>
  <c r="R175" i="3"/>
  <c r="P175" i="3"/>
  <c r="BI167" i="3"/>
  <c r="BH167" i="3"/>
  <c r="BG167" i="3"/>
  <c r="BF167" i="3"/>
  <c r="T167" i="3"/>
  <c r="R167" i="3"/>
  <c r="P167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0" i="3"/>
  <c r="BH150" i="3"/>
  <c r="BG150" i="3"/>
  <c r="BF150" i="3"/>
  <c r="T150" i="3"/>
  <c r="R150" i="3"/>
  <c r="P150" i="3"/>
  <c r="BI144" i="3"/>
  <c r="BH144" i="3"/>
  <c r="BG144" i="3"/>
  <c r="BF144" i="3"/>
  <c r="T144" i="3"/>
  <c r="R144" i="3"/>
  <c r="P144" i="3"/>
  <c r="BI137" i="3"/>
  <c r="BH137" i="3"/>
  <c r="BG137" i="3"/>
  <c r="BF137" i="3"/>
  <c r="T137" i="3"/>
  <c r="R137" i="3"/>
  <c r="P137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F123" i="3"/>
  <c r="F121" i="3"/>
  <c r="E119" i="3"/>
  <c r="F91" i="3"/>
  <c r="F89" i="3"/>
  <c r="E87" i="3"/>
  <c r="J24" i="3"/>
  <c r="E24" i="3"/>
  <c r="J124" i="3" s="1"/>
  <c r="J23" i="3"/>
  <c r="J21" i="3"/>
  <c r="E21" i="3"/>
  <c r="J91" i="3" s="1"/>
  <c r="J20" i="3"/>
  <c r="J18" i="3"/>
  <c r="E18" i="3"/>
  <c r="F92" i="3" s="1"/>
  <c r="J17" i="3"/>
  <c r="J12" i="3"/>
  <c r="J121" i="3"/>
  <c r="E7" i="3"/>
  <c r="E117" i="3"/>
  <c r="J37" i="2"/>
  <c r="J36" i="2"/>
  <c r="AY95" i="1" s="1"/>
  <c r="J35" i="2"/>
  <c r="AX95" i="1"/>
  <c r="BI197" i="2"/>
  <c r="BH197" i="2"/>
  <c r="BG197" i="2"/>
  <c r="BF197" i="2"/>
  <c r="T197" i="2"/>
  <c r="T196" i="2" s="1"/>
  <c r="R197" i="2"/>
  <c r="R196" i="2"/>
  <c r="P197" i="2"/>
  <c r="P196" i="2" s="1"/>
  <c r="BI192" i="2"/>
  <c r="BH192" i="2"/>
  <c r="BG192" i="2"/>
  <c r="BF192" i="2"/>
  <c r="T192" i="2"/>
  <c r="T191" i="2"/>
  <c r="R192" i="2"/>
  <c r="R191" i="2" s="1"/>
  <c r="P192" i="2"/>
  <c r="P191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0" i="2"/>
  <c r="BH180" i="2"/>
  <c r="BG180" i="2"/>
  <c r="BF180" i="2"/>
  <c r="T180" i="2"/>
  <c r="R180" i="2"/>
  <c r="P180" i="2"/>
  <c r="BI176" i="2"/>
  <c r="BH176" i="2"/>
  <c r="BG176" i="2"/>
  <c r="BF176" i="2"/>
  <c r="T176" i="2"/>
  <c r="R176" i="2"/>
  <c r="P176" i="2"/>
  <c r="BI173" i="2"/>
  <c r="BH173" i="2"/>
  <c r="BG173" i="2"/>
  <c r="BF173" i="2"/>
  <c r="T173" i="2"/>
  <c r="R173" i="2"/>
  <c r="P173" i="2"/>
  <c r="BI170" i="2"/>
  <c r="BH170" i="2"/>
  <c r="BG170" i="2"/>
  <c r="BF170" i="2"/>
  <c r="T170" i="2"/>
  <c r="R170" i="2"/>
  <c r="P170" i="2"/>
  <c r="BI167" i="2"/>
  <c r="BH167" i="2"/>
  <c r="BG167" i="2"/>
  <c r="BF167" i="2"/>
  <c r="T167" i="2"/>
  <c r="R167" i="2"/>
  <c r="P167" i="2"/>
  <c r="BI163" i="2"/>
  <c r="BH163" i="2"/>
  <c r="BG163" i="2"/>
  <c r="BF163" i="2"/>
  <c r="T163" i="2"/>
  <c r="R163" i="2"/>
  <c r="P163" i="2"/>
  <c r="BI158" i="2"/>
  <c r="BH158" i="2"/>
  <c r="BG158" i="2"/>
  <c r="BF158" i="2"/>
  <c r="T158" i="2"/>
  <c r="T157" i="2" s="1"/>
  <c r="R158" i="2"/>
  <c r="R157" i="2"/>
  <c r="P158" i="2"/>
  <c r="P157" i="2" s="1"/>
  <c r="BI154" i="2"/>
  <c r="BH154" i="2"/>
  <c r="BG154" i="2"/>
  <c r="BF154" i="2"/>
  <c r="T154" i="2"/>
  <c r="R154" i="2"/>
  <c r="P154" i="2"/>
  <c r="BI151" i="2"/>
  <c r="BH151" i="2"/>
  <c r="BG151" i="2"/>
  <c r="BF151" i="2"/>
  <c r="T151" i="2"/>
  <c r="R151" i="2"/>
  <c r="P151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3" i="2"/>
  <c r="BH143" i="2"/>
  <c r="BG143" i="2"/>
  <c r="BF143" i="2"/>
  <c r="T143" i="2"/>
  <c r="R143" i="2"/>
  <c r="P143" i="2"/>
  <c r="BI140" i="2"/>
  <c r="BH140" i="2"/>
  <c r="BG140" i="2"/>
  <c r="BF140" i="2"/>
  <c r="T140" i="2"/>
  <c r="R140" i="2"/>
  <c r="P140" i="2"/>
  <c r="BI136" i="2"/>
  <c r="BH136" i="2"/>
  <c r="BG136" i="2"/>
  <c r="BF136" i="2"/>
  <c r="T136" i="2"/>
  <c r="R136" i="2"/>
  <c r="P136" i="2"/>
  <c r="BI132" i="2"/>
  <c r="BH132" i="2"/>
  <c r="BG132" i="2"/>
  <c r="BF132" i="2"/>
  <c r="T132" i="2"/>
  <c r="R132" i="2"/>
  <c r="P132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F119" i="2"/>
  <c r="F117" i="2"/>
  <c r="E115" i="2"/>
  <c r="F91" i="2"/>
  <c r="F89" i="2"/>
  <c r="E87" i="2"/>
  <c r="J24" i="2"/>
  <c r="E24" i="2"/>
  <c r="J92" i="2"/>
  <c r="J23" i="2"/>
  <c r="J21" i="2"/>
  <c r="E21" i="2"/>
  <c r="J119" i="2"/>
  <c r="J20" i="2"/>
  <c r="J18" i="2"/>
  <c r="E18" i="2"/>
  <c r="F92" i="2"/>
  <c r="J17" i="2"/>
  <c r="J12" i="2"/>
  <c r="J89" i="2"/>
  <c r="E7" i="2"/>
  <c r="E113" i="2" s="1"/>
  <c r="L90" i="1"/>
  <c r="AM90" i="1"/>
  <c r="AM89" i="1"/>
  <c r="L89" i="1"/>
  <c r="AM87" i="1"/>
  <c r="L87" i="1"/>
  <c r="L85" i="1"/>
  <c r="L84" i="1"/>
  <c r="J197" i="2"/>
  <c r="BK187" i="2"/>
  <c r="J163" i="2"/>
  <c r="J154" i="2"/>
  <c r="J136" i="2"/>
  <c r="BK126" i="2"/>
  <c r="BK180" i="2"/>
  <c r="J348" i="3"/>
  <c r="BK304" i="3"/>
  <c r="BK365" i="3"/>
  <c r="J189" i="3"/>
  <c r="J130" i="3"/>
  <c r="BK360" i="3"/>
  <c r="J299" i="3"/>
  <c r="J167" i="3"/>
  <c r="J369" i="3"/>
  <c r="J137" i="3"/>
  <c r="J345" i="3"/>
  <c r="J309" i="3"/>
  <c r="BK221" i="3"/>
  <c r="BK167" i="3"/>
  <c r="J280" i="3"/>
  <c r="BK189" i="3"/>
  <c r="J176" i="2"/>
  <c r="BK192" i="2"/>
  <c r="J170" i="2"/>
  <c r="J148" i="2"/>
  <c r="J143" i="2"/>
  <c r="BK136" i="2"/>
  <c r="BK128" i="2"/>
  <c r="J184" i="2"/>
  <c r="J375" i="3"/>
  <c r="BK355" i="3"/>
  <c r="J304" i="3"/>
  <c r="BK156" i="3"/>
  <c r="BK369" i="3"/>
  <c r="BK340" i="3"/>
  <c r="BK182" i="3"/>
  <c r="J293" i="3"/>
  <c r="J244" i="3"/>
  <c r="J156" i="3"/>
  <c r="BK130" i="3"/>
  <c r="BK336" i="3"/>
  <c r="BK262" i="3"/>
  <c r="BK175" i="3"/>
  <c r="BK378" i="3"/>
  <c r="BK345" i="3"/>
  <c r="J221" i="3"/>
  <c r="J175" i="3"/>
  <c r="BK184" i="2"/>
  <c r="BK167" i="2"/>
  <c r="J158" i="2"/>
  <c r="J151" i="2"/>
  <c r="J146" i="2"/>
  <c r="J140" i="2"/>
  <c r="J132" i="2"/>
  <c r="J355" i="3"/>
  <c r="BK313" i="3"/>
  <c r="BK280" i="3"/>
  <c r="J336" i="3"/>
  <c r="BK244" i="3"/>
  <c r="BK133" i="3"/>
  <c r="J266" i="3"/>
  <c r="J144" i="3"/>
  <c r="J372" i="3"/>
  <c r="BK250" i="3"/>
  <c r="BK150" i="3"/>
  <c r="BK236" i="3"/>
  <c r="J133" i="3"/>
  <c r="BK293" i="3"/>
  <c r="BK209" i="3"/>
  <c r="BK144" i="3"/>
  <c r="BK173" i="2"/>
  <c r="J192" i="2"/>
  <c r="BK163" i="2"/>
  <c r="BK140" i="2"/>
  <c r="BK132" i="2"/>
  <c r="AS94" i="1"/>
  <c r="BK299" i="3"/>
  <c r="J320" i="3"/>
  <c r="J382" i="3"/>
  <c r="J284" i="3"/>
  <c r="BK215" i="3"/>
  <c r="J360" i="3"/>
  <c r="BK266" i="3"/>
  <c r="BK195" i="3"/>
  <c r="J250" i="3"/>
  <c r="J202" i="3"/>
  <c r="J158" i="3"/>
  <c r="J365" i="3"/>
  <c r="BK230" i="3"/>
  <c r="J173" i="2"/>
  <c r="J187" i="2"/>
  <c r="J167" i="2"/>
  <c r="BK154" i="2"/>
  <c r="BK148" i="2"/>
  <c r="BK143" i="2"/>
  <c r="J126" i="2"/>
  <c r="BK176" i="2"/>
  <c r="J326" i="3"/>
  <c r="J262" i="3"/>
  <c r="BK326" i="3"/>
  <c r="J230" i="3"/>
  <c r="J378" i="3"/>
  <c r="J351" i="3"/>
  <c r="BK255" i="3"/>
  <c r="BK158" i="3"/>
  <c r="J332" i="3"/>
  <c r="J255" i="3"/>
  <c r="J340" i="3"/>
  <c r="BK274" i="3"/>
  <c r="J215" i="3"/>
  <c r="J195" i="3"/>
  <c r="BK382" i="3"/>
  <c r="BK332" i="3"/>
  <c r="J182" i="3"/>
  <c r="BK137" i="3"/>
  <c r="BK197" i="2"/>
  <c r="BK170" i="2"/>
  <c r="BK158" i="2"/>
  <c r="BK151" i="2"/>
  <c r="BK146" i="2"/>
  <c r="J128" i="2"/>
  <c r="J180" i="2"/>
  <c r="BK351" i="3"/>
  <c r="BK309" i="3"/>
  <c r="BK387" i="3"/>
  <c r="J274" i="3"/>
  <c r="BK372" i="3"/>
  <c r="BK348" i="3"/>
  <c r="J236" i="3"/>
  <c r="J387" i="3"/>
  <c r="BK284" i="3"/>
  <c r="BK202" i="3"/>
  <c r="BK320" i="3"/>
  <c r="J209" i="3"/>
  <c r="J150" i="3"/>
  <c r="BK375" i="3"/>
  <c r="J313" i="3"/>
  <c r="P125" i="2" l="1"/>
  <c r="P162" i="2"/>
  <c r="BK179" i="2"/>
  <c r="J179" i="2"/>
  <c r="J101" i="2" s="1"/>
  <c r="T179" i="2"/>
  <c r="R129" i="3"/>
  <c r="P243" i="3"/>
  <c r="BK254" i="3"/>
  <c r="J254" i="3" s="1"/>
  <c r="J100" i="3" s="1"/>
  <c r="P292" i="3"/>
  <c r="R303" i="3"/>
  <c r="BK381" i="3"/>
  <c r="J381" i="3"/>
  <c r="J107" i="3"/>
  <c r="R125" i="2"/>
  <c r="BK162" i="2"/>
  <c r="J162" i="2"/>
  <c r="J100" i="2"/>
  <c r="R162" i="2"/>
  <c r="P179" i="2"/>
  <c r="R179" i="2"/>
  <c r="BK129" i="3"/>
  <c r="J129" i="3"/>
  <c r="J98" i="3" s="1"/>
  <c r="BK243" i="3"/>
  <c r="J243" i="3"/>
  <c r="J99" i="3"/>
  <c r="T243" i="3"/>
  <c r="T254" i="3"/>
  <c r="R292" i="3"/>
  <c r="BK303" i="3"/>
  <c r="J303" i="3" s="1"/>
  <c r="J102" i="3" s="1"/>
  <c r="BK364" i="3"/>
  <c r="BK363" i="3"/>
  <c r="J363" i="3" s="1"/>
  <c r="J105" i="3" s="1"/>
  <c r="P381" i="3"/>
  <c r="BK125" i="2"/>
  <c r="J125" i="2" s="1"/>
  <c r="J98" i="2" s="1"/>
  <c r="P129" i="3"/>
  <c r="P254" i="3"/>
  <c r="BK292" i="3"/>
  <c r="J292" i="3"/>
  <c r="J101" i="3"/>
  <c r="P303" i="3"/>
  <c r="R364" i="3"/>
  <c r="R381" i="3"/>
  <c r="T125" i="2"/>
  <c r="T162" i="2"/>
  <c r="T129" i="3"/>
  <c r="R243" i="3"/>
  <c r="R254" i="3"/>
  <c r="T292" i="3"/>
  <c r="T303" i="3"/>
  <c r="P364" i="3"/>
  <c r="P363" i="3"/>
  <c r="T381" i="3"/>
  <c r="T363" i="3" s="1"/>
  <c r="BK157" i="2"/>
  <c r="J157" i="2"/>
  <c r="J99" i="2"/>
  <c r="BK354" i="3"/>
  <c r="J354" i="3"/>
  <c r="J103" i="3"/>
  <c r="J117" i="2"/>
  <c r="BK191" i="2"/>
  <c r="J191" i="2"/>
  <c r="J102" i="2"/>
  <c r="BK196" i="2"/>
  <c r="J196" i="2" s="1"/>
  <c r="J103" i="2" s="1"/>
  <c r="BK359" i="3"/>
  <c r="J359" i="3"/>
  <c r="J104" i="3" s="1"/>
  <c r="E85" i="3"/>
  <c r="J89" i="3"/>
  <c r="J123" i="3"/>
  <c r="BE133" i="3"/>
  <c r="BE167" i="3"/>
  <c r="BE202" i="3"/>
  <c r="BE215" i="3"/>
  <c r="BE244" i="3"/>
  <c r="BE309" i="3"/>
  <c r="BE320" i="3"/>
  <c r="BE326" i="3"/>
  <c r="BE340" i="3"/>
  <c r="BE348" i="3"/>
  <c r="BE369" i="3"/>
  <c r="BE387" i="3"/>
  <c r="J92" i="3"/>
  <c r="BE130" i="3"/>
  <c r="BE144" i="3"/>
  <c r="BE182" i="3"/>
  <c r="BE230" i="3"/>
  <c r="BE255" i="3"/>
  <c r="BE266" i="3"/>
  <c r="BE313" i="3"/>
  <c r="BE332" i="3"/>
  <c r="F124" i="3"/>
  <c r="BE209" i="3"/>
  <c r="BE236" i="3"/>
  <c r="BE262" i="3"/>
  <c r="BE355" i="3"/>
  <c r="BE365" i="3"/>
  <c r="BK124" i="2"/>
  <c r="J124" i="2" s="1"/>
  <c r="J97" i="2" s="1"/>
  <c r="BE150" i="3"/>
  <c r="BE156" i="3"/>
  <c r="BE175" i="3"/>
  <c r="BE189" i="3"/>
  <c r="BE195" i="3"/>
  <c r="BE221" i="3"/>
  <c r="BE274" i="3"/>
  <c r="BE280" i="3"/>
  <c r="BE293" i="3"/>
  <c r="BE299" i="3"/>
  <c r="BE304" i="3"/>
  <c r="BE336" i="3"/>
  <c r="BE137" i="3"/>
  <c r="BE158" i="3"/>
  <c r="BE250" i="3"/>
  <c r="BE284" i="3"/>
  <c r="BE345" i="3"/>
  <c r="BE351" i="3"/>
  <c r="BE360" i="3"/>
  <c r="BE375" i="3"/>
  <c r="BE372" i="3"/>
  <c r="BE378" i="3"/>
  <c r="BE382" i="3"/>
  <c r="E85" i="2"/>
  <c r="J91" i="2"/>
  <c r="BE176" i="2"/>
  <c r="F120" i="2"/>
  <c r="J120" i="2"/>
  <c r="BE126" i="2"/>
  <c r="BE128" i="2"/>
  <c r="BE132" i="2"/>
  <c r="BE136" i="2"/>
  <c r="BE140" i="2"/>
  <c r="BE143" i="2"/>
  <c r="BE146" i="2"/>
  <c r="BE148" i="2"/>
  <c r="BE151" i="2"/>
  <c r="BE154" i="2"/>
  <c r="BE158" i="2"/>
  <c r="BE163" i="2"/>
  <c r="BE167" i="2"/>
  <c r="BE184" i="2"/>
  <c r="BE187" i="2"/>
  <c r="BE192" i="2"/>
  <c r="BE170" i="2"/>
  <c r="BE180" i="2"/>
  <c r="BE197" i="2"/>
  <c r="BE173" i="2"/>
  <c r="F34" i="3"/>
  <c r="BA96" i="1"/>
  <c r="F36" i="2"/>
  <c r="BC95" i="1"/>
  <c r="F35" i="3"/>
  <c r="BB96" i="1"/>
  <c r="J34" i="2"/>
  <c r="AW95" i="1"/>
  <c r="F36" i="3"/>
  <c r="BC96" i="1"/>
  <c r="F34" i="2"/>
  <c r="BA95" i="1"/>
  <c r="F37" i="3"/>
  <c r="BD96" i="1"/>
  <c r="F35" i="2"/>
  <c r="BB95" i="1"/>
  <c r="F37" i="2"/>
  <c r="BD95" i="1"/>
  <c r="J34" i="3"/>
  <c r="AW96" i="1"/>
  <c r="R363" i="3" l="1"/>
  <c r="R128" i="3"/>
  <c r="R127" i="3"/>
  <c r="T128" i="3"/>
  <c r="T127" i="3" s="1"/>
  <c r="T124" i="2"/>
  <c r="T123" i="2"/>
  <c r="R124" i="2"/>
  <c r="R123" i="2" s="1"/>
  <c r="P128" i="3"/>
  <c r="P127" i="3"/>
  <c r="AU96" i="1"/>
  <c r="P124" i="2"/>
  <c r="P123" i="2"/>
  <c r="AU95" i="1"/>
  <c r="BK128" i="3"/>
  <c r="BK127" i="3" s="1"/>
  <c r="J127" i="3" s="1"/>
  <c r="J96" i="3" s="1"/>
  <c r="J364" i="3"/>
  <c r="J106" i="3" s="1"/>
  <c r="BK123" i="2"/>
  <c r="J123" i="2"/>
  <c r="J96" i="2"/>
  <c r="F33" i="3"/>
  <c r="AZ96" i="1" s="1"/>
  <c r="J33" i="2"/>
  <c r="AV95" i="1"/>
  <c r="AT95" i="1" s="1"/>
  <c r="F33" i="2"/>
  <c r="AZ95" i="1"/>
  <c r="BD94" i="1"/>
  <c r="W33" i="1" s="1"/>
  <c r="BB94" i="1"/>
  <c r="W31" i="1"/>
  <c r="BA94" i="1"/>
  <c r="W30" i="1" s="1"/>
  <c r="J33" i="3"/>
  <c r="AV96" i="1"/>
  <c r="AT96" i="1"/>
  <c r="BC94" i="1"/>
  <c r="W32" i="1" s="1"/>
  <c r="J128" i="3" l="1"/>
  <c r="J97" i="3"/>
  <c r="AU94" i="1"/>
  <c r="J30" i="3"/>
  <c r="AG96" i="1" s="1"/>
  <c r="AZ94" i="1"/>
  <c r="W29" i="1"/>
  <c r="AY94" i="1"/>
  <c r="AW94" i="1"/>
  <c r="AK30" i="1"/>
  <c r="J30" i="2"/>
  <c r="AG95" i="1"/>
  <c r="AX94" i="1"/>
  <c r="AG94" i="1" l="1"/>
  <c r="AK26" i="1" s="1"/>
  <c r="J39" i="3"/>
  <c r="J39" i="2"/>
  <c r="AN95" i="1"/>
  <c r="AN96" i="1"/>
  <c r="AV94" i="1"/>
  <c r="AK29" i="1"/>
  <c r="AK35" i="1"/>
  <c r="AT94" i="1" l="1"/>
  <c r="AN94" i="1"/>
</calcChain>
</file>

<file path=xl/sharedStrings.xml><?xml version="1.0" encoding="utf-8"?>
<sst xmlns="http://schemas.openxmlformats.org/spreadsheetml/2006/main" count="2903" uniqueCount="554">
  <si>
    <t>Export Komplet</t>
  </si>
  <si>
    <t/>
  </si>
  <si>
    <t>2.0</t>
  </si>
  <si>
    <t>ZAMOK</t>
  </si>
  <si>
    <t>False</t>
  </si>
  <si>
    <t>{3b766a9b-93de-4638-9c1c-78f008c626b8}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</si>
  <si>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</si>
  <si>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</si>
  <si>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</si>
  <si>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</si>
  <si>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</si>
  <si>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</si>
  <si>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</si>
  <si>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</si>
  <si>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</si>
  <si>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</si>
  <si>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</si>
  <si>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Litavka, ř.km 17,60-17,75, Lochovice, oprava nábřežní zdi</t>
  </si>
  <si>
    <t>KSO:</t>
  </si>
  <si>
    <t>CC-CZ:</t>
  </si>
  <si>
    <t>Místo:</t>
  </si>
  <si>
    <t xml:space="preserve"> </t>
  </si>
  <si>
    <t>Datum:</t>
  </si>
  <si>
    <t>20. 10. 2022</t>
  </si>
  <si>
    <t>Zadavatel:</t>
  </si>
  <si>
    <t>IČ:</t>
  </si>
  <si>
    <t>70889953</t>
  </si>
  <si>
    <t>Povodí Vltavy, státní podnik</t>
  </si>
  <si>
    <t>DIČ:</t>
  </si>
  <si>
    <t>CZ70889953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</si>
  <si>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</si>
  <si>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</si>
  <si>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</si>
  <si>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</si>
  <si>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</si>
  <si>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</si>
  <si>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</si>
  <si>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</si>
  <si>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</si>
  <si>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</si>
  <si>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</si>
  <si>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</si>
  <si>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</si>
  <si>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</si>
  <si>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</si>
  <si>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</si>
  <si>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</si>
  <si>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</si>
  <si>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</si>
  <si>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</si>
  <si>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</si>
  <si>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</si>
  <si>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</si>
  <si>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</si>
  <si>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</si>
  <si>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</si>
  <si>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</si>
  <si>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</si>
  <si>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</si>
  <si>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</si>
  <si>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</si>
  <si>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</si>
  <si>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</si>
  <si>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</si>
  <si>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</si>
  <si>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</si>
  <si>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</si>
  <si>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</si>
  <si>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</si>
  <si>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</si>
  <si>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</si>
  <si>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</si>
  <si>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</si>
  <si>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</si>
  <si>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</si>
  <si>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</si>
  <si>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</si>
  <si>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</si>
  <si>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</si>
  <si>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</si>
  <si>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</si>
  <si>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VRN</t>
  </si>
  <si>
    <t>STA</t>
  </si>
  <si>
    <t>1</t>
  </si>
  <si>
    <t>{7b408128-a679-457b-ba2b-7fbaec6ea8ff}</t>
  </si>
  <si>
    <t>2</t>
  </si>
  <si>
    <t>01</t>
  </si>
  <si>
    <t>Oprava zdi</t>
  </si>
  <si>
    <t>{d5f21cb3-e01c-4c83-835b-ec686b4c5e67}</t>
  </si>
  <si>
    <t>KRYCÍ LIST SOUPISU PRACÍ</t>
  </si>
  <si>
    <t>Objekt:</t>
  </si>
  <si>
    <t>0 - VRN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</si>
  <si>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</si>
  <si>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</si>
  <si>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</si>
  <si>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</si>
  <si>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</si>
  <si>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</si>
  <si>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</si>
  <si>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</si>
  <si>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</si>
  <si>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</si>
  <si>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</si>
  <si>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</si>
  <si>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</si>
  <si>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</si>
  <si>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</si>
  <si>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</si>
  <si>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</si>
  <si>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</si>
  <si>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</si>
  <si>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</si>
  <si>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</si>
  <si>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</si>
  <si>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</si>
  <si>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</si>
  <si>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</si>
  <si>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</si>
  <si>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</si>
  <si>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</si>
  <si>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</si>
  <si>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</si>
  <si>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</si>
  <si>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01210311R</t>
  </si>
  <si>
    <t>Vyřízení veškeré inženýrské činnosti spojené s realizací díla (např. DIO, zvláštní užívání komunikací apod.)</t>
  </si>
  <si>
    <t>kpl</t>
  </si>
  <si>
    <t>4</t>
  </si>
  <si>
    <t>PP</t>
  </si>
  <si>
    <t>012103000</t>
  </si>
  <si>
    <t>Geodetické práce před výstavbou</t>
  </si>
  <si>
    <t>Online PSC</t>
  </si>
  <si>
    <t>https://podminky.urs.cz/item/CS_URS_2022_02/012103000</t>
  </si>
  <si>
    <t>P</t>
  </si>
  <si>
    <t>Poznámka k položce:_x000D_
Poznámka k položce: "vytýčení inženýrských sítí a zařízení, včetně zajištění případné aktualizace vyjádření správců sítí" "zajištění podmínek vyplývajících z vyjádření správců inženýrských sítí a zařízení" "kopané sondy pro zajištění hloubky uložení plynovodu v místě navrhovaného pojezdu mechanizace v korytě Klabavy dle podmínek správce"</t>
  </si>
  <si>
    <t>3</t>
  </si>
  <si>
    <t>012203000</t>
  </si>
  <si>
    <t>Geodetické práce při provádění stavby</t>
  </si>
  <si>
    <t>6</t>
  </si>
  <si>
    <t>https://podminky.urs.cz/item/CS_URS_2022_02/012203000</t>
  </si>
  <si>
    <t>Poznámka k položce:_x000D_
Poznámka k položce: "vytýčení stavby (případně pozemků nebo provední jiných geodetických prací )odborně způsobilou osobou v oboru zeměměřictví"</t>
  </si>
  <si>
    <t>013254000</t>
  </si>
  <si>
    <t>Dokumentace skutečného provedení stavby</t>
  </si>
  <si>
    <t>8</t>
  </si>
  <si>
    <t>https://podminky.urs.cz/item/CS_URS_2022_02/013254000</t>
  </si>
  <si>
    <t>Poznámka k položce:_x000D_
Poznámka k položce: vč. spolupráce dodavatele při kolaudaci stavby</t>
  </si>
  <si>
    <t>01325402R</t>
  </si>
  <si>
    <t>Fotodokumentace postupu výstavby</t>
  </si>
  <si>
    <t>10</t>
  </si>
  <si>
    <t>Poznámka k položce:_x000D_
Poznámka k položce: Podorobná fotodokumentace vč. popisu fotografií</t>
  </si>
  <si>
    <t>013274000</t>
  </si>
  <si>
    <t>Pasportizace objektů před započetím prací</t>
  </si>
  <si>
    <t>12</t>
  </si>
  <si>
    <t>https://podminky.urs.cz/item/CS_URS_2022_02/013274000</t>
  </si>
  <si>
    <t>7</t>
  </si>
  <si>
    <t>01327400R</t>
  </si>
  <si>
    <t>Pasportizace objektů během prací i případné statické zajištění</t>
  </si>
  <si>
    <t>14</t>
  </si>
  <si>
    <t>013284000</t>
  </si>
  <si>
    <t>Pasportizace objektů po provedení prací</t>
  </si>
  <si>
    <t>16</t>
  </si>
  <si>
    <t>https://podminky.urs.cz/item/CS_URS_2022_02/013284000</t>
  </si>
  <si>
    <t>9</t>
  </si>
  <si>
    <t>01328400R</t>
  </si>
  <si>
    <t>Dotčené pozemky</t>
  </si>
  <si>
    <t>18</t>
  </si>
  <si>
    <t>Poznámka k položce:_x000D_
Poznámka k položce: "protokolární předání stavbou dotčených pozemků a komunikací, uvedení do původního stavu zpět jejich vlastníkům"</t>
  </si>
  <si>
    <t>01329400R</t>
  </si>
  <si>
    <t>Výrobní a dodavatelská dokumentace</t>
  </si>
  <si>
    <t>20</t>
  </si>
  <si>
    <t>Poznámka k položce:_x000D_
Poznámka k položce: Dopracování všech potřebných detailů pro provedení stavby např. statické posouzení, armovací výkresy apod.</t>
  </si>
  <si>
    <t>VRN2</t>
  </si>
  <si>
    <t>Příprava staveniště</t>
  </si>
  <si>
    <t>11</t>
  </si>
  <si>
    <t>021203000</t>
  </si>
  <si>
    <t>Stěhování přírodních hodnot</t>
  </si>
  <si>
    <t>22</t>
  </si>
  <si>
    <t>https://podminky.urs.cz/item/CS_URS_2022_02/021203000</t>
  </si>
  <si>
    <t>Poznámka k položce:_x000D_
Poznámka k položce: "zajištění slovení rybí obsádky a transfer živočichů k tomu oprávněnou osobou, včetně pořízení protokolu " " zajištění oznámení zahájení prací na vodním toku příslušnému uživateli rybářského revíru" "provedení (zabezpečení) případných opatření nezbytných pro ochranu zvláště chráněných živočichů a rostlin oprávněnou osobou vč. pořízení protokolu"</t>
  </si>
  <si>
    <t>VRN3</t>
  </si>
  <si>
    <t>Zařízení staveniště</t>
  </si>
  <si>
    <t>030001000.1</t>
  </si>
  <si>
    <t>24</t>
  </si>
  <si>
    <t>https://podminky.urs.cz/item/CS_URS_2022_02/030001000.1</t>
  </si>
  <si>
    <t>Poznámka k položce:_x000D_
Poznámka k položce: Zřízení zařízení stavenistě - buňky, WC, plocha pro uložení materiálů vč. všech opatření apod + likvidace zařízení staveniště</t>
  </si>
  <si>
    <t>13</t>
  </si>
  <si>
    <t>03000101R</t>
  </si>
  <si>
    <t>Uvedení ploch dotčených stavbou do původního stavu</t>
  </si>
  <si>
    <t>26</t>
  </si>
  <si>
    <t>Poznámka k položce:_x000D_
Poznámka k položce:</t>
  </si>
  <si>
    <t>03000102R</t>
  </si>
  <si>
    <t>Opatření k zamezení vyvážení nečistot ze staveniště + čištění komunikací</t>
  </si>
  <si>
    <t>28</t>
  </si>
  <si>
    <t>03000103R</t>
  </si>
  <si>
    <t>Oprava dopravou poškozených komunikací</t>
  </si>
  <si>
    <t>30</t>
  </si>
  <si>
    <t>034303000</t>
  </si>
  <si>
    <t>Dopravní značení na staveništi</t>
  </si>
  <si>
    <t>32</t>
  </si>
  <si>
    <t>https://podminky.urs.cz/item/CS_URS_2022_02/034303000</t>
  </si>
  <si>
    <t>VRN4</t>
  </si>
  <si>
    <t>Inženýrská činnost</t>
  </si>
  <si>
    <t>17</t>
  </si>
  <si>
    <t>042503000</t>
  </si>
  <si>
    <t>Plán BOZP na staveništi</t>
  </si>
  <si>
    <t>34</t>
  </si>
  <si>
    <t>https://podminky.urs.cz/item/CS_URS_2022_02/042503000</t>
  </si>
  <si>
    <t>Poznámka k položce:_x000D_
Poznámka k položce: "provedení opatření vyplývajících z plánu bezpečnosti a ochrany zdraví při práci, zpracování a aktualizace (přizpůsobení) plánu BOZP"</t>
  </si>
  <si>
    <t>04250300R</t>
  </si>
  <si>
    <t>Povodňový plán</t>
  </si>
  <si>
    <t>36</t>
  </si>
  <si>
    <t>Poznámka k položce:_x000D_
Poznámka k položce: "provedení opatření vyplývající z povodňového plánu, zpracování a aktualizace (přizpůsobení) povodňového plánu" "zajištění schválení povodňového plánu"</t>
  </si>
  <si>
    <t>19</t>
  </si>
  <si>
    <t>043103000</t>
  </si>
  <si>
    <t>Zkoušky bez rozlišení</t>
  </si>
  <si>
    <t>38</t>
  </si>
  <si>
    <t>https://podminky.urs.cz/item/CS_URS_2022_02/043103000</t>
  </si>
  <si>
    <t>Poznámka k položce:_x000D_
Poznámka k položce: Předepsané zkoušky zhutnění apod.</t>
  </si>
  <si>
    <t>VRN6</t>
  </si>
  <si>
    <t>Územní vlivy</t>
  </si>
  <si>
    <t>063002000</t>
  </si>
  <si>
    <t>Práce na těžce přístupných místech</t>
  </si>
  <si>
    <t>40</t>
  </si>
  <si>
    <t>https://podminky.urs.cz/item/CS_URS_2022_02/063002000</t>
  </si>
  <si>
    <t>Poznámka k položce:_x000D_
Poznámka k položce: Práce v řece. Obsahuje veškeré blíže nespecifikované práce a materiál, které budou potřeba pro provedení této opravy v těchto podmínkách.</t>
  </si>
  <si>
    <t>VRN7</t>
  </si>
  <si>
    <t>Provozní vlivy</t>
  </si>
  <si>
    <t>075002000</t>
  </si>
  <si>
    <t>Ochranná pásma</t>
  </si>
  <si>
    <t>42</t>
  </si>
  <si>
    <t>https://podminky.urs.cz/item/CS_URS_2022_02/075002000</t>
  </si>
  <si>
    <t>Poznámka k položce:_x000D_
Poznámka k položce: Zajištění ochranných pásem inženýrských sítí</t>
  </si>
  <si>
    <t>01 - Oprava zdi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</si>
  <si>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</si>
  <si>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</si>
  <si>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</si>
  <si>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</si>
  <si>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</si>
  <si>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</si>
  <si>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</si>
  <si>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</si>
  <si>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</si>
  <si>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783 - Dokončovací práce - nátěry</t>
  </si>
  <si>
    <t xml:space="preserve">    789 - Povrchové úpravy ocelových konstrukcí a technologických zařízení</t>
  </si>
  <si>
    <t>HSV</t>
  </si>
  <si>
    <t>Práce a dodávky HSV</t>
  </si>
  <si>
    <t>Zemní práce</t>
  </si>
  <si>
    <t>1200011R</t>
  </si>
  <si>
    <t>Převedení vody během realizace stavby</t>
  </si>
  <si>
    <t>Poznámka k položce:_x000D_
Poznámka k položce: Kompletní převedení vody během realizace - hrázkování, čerpání vody apod. vč. dodání všech potřebných hmot, nákupu/pronájmu techniky a odstranění těchto dočasných opatření.   Obsahuje veškeré činnosti, materiál a techniku dle návrhu, potřeb a možností dodavatele.</t>
  </si>
  <si>
    <t>124253100</t>
  </si>
  <si>
    <t>Vykopávky pro koryta vodotečí v hornině třídy těžitelnosti I, skupiny 3 objem do 100 m3 strojně</t>
  </si>
  <si>
    <t>m3</t>
  </si>
  <si>
    <t>Vykopávky pro koryta vodotečí strojně v hornině třídy těžitelnosti I skupiny 3 do 100 m3</t>
  </si>
  <si>
    <t>https://podminky.urs.cz/item/CS_URS_2022_02/124253100</t>
  </si>
  <si>
    <t>PSC</t>
  </si>
  <si>
    <t xml:space="preserve">Poznámka k souboru cen:_x000D_
Poznámka k souboru cen: 1. Ceny lze použít i pro nezapažené odkopávky a prokopávky při úpravě území kolem vodotečí vně svislých ploch proložených projektovanými břehovými čarami souvisejí-li tyto odkopávky a prokopávky s prováděnými vykopávkami pro koryta vodotečí. 2. V cenách jsou započteny i náklady na přehození výkopku na vzdálenost do 3 m nebo naložení na dopravní prostředek. 3. Ceny nelze použít pro: a) vykopávky koryt vodotečí, které jsou dle projektu pod úrovní pracovní hladiny vody; tyto zemní práce se oceňují cenami souboru cen 127 . 5-.1 Vykopávky pod vodou strojně, b) vykopávky koryt vodotečí v prostorách s rozepřeným nebo vzepřeným pažením; tyto zemní práce se oceňují cenami souboru cen 131 . 5-.20. Hloubení zapažených jam a zářezů části A 03 tohoto katalogu. Štětová stěna vzepřená nebo rozepřená se z hlediska ocenění považuje za vzepřené nebo rozepřené pažení, c) vykopávky pod obrysem výkopu pro koryta vodotečí (pro opěrné zdi, patky, apod.); tyto zemní práce se oceňují podle své povahy cenami souboru cen 131 . 5-.20. Hloubení nezapažených jam, 131 . 5-.1. Hloubení zapažených jam, 132 . 5-.1. Hloubení rýh do 800 mm, 132 . 5-.2. Hloubení rýh do 2000 mm, 132 . 5 Hloubená vykopávka pod základy ručně 133 . 5- .10. Hloubení zapažených i nezapažených šachet části A03, d) hloubení zatrubněných nebo zastropených koryt vodotečí; tyto práce se oceňují cenami souboru cen 123 . 5-.1 Vykopávky zářezů se šikmými stěnami pro podzemní vedení. </t>
  </si>
  <si>
    <t>124353100</t>
  </si>
  <si>
    <t>Vykopávky pro koryta vodotečí v hornině třídy těžitelnosti II, skupiny 4 objem do 100 m3 strojně</t>
  </si>
  <si>
    <t>Vykopávky pro koryta vodotečí strojně v hornině třídy těžitelnosti II skupiny 4 do 100 m3</t>
  </si>
  <si>
    <t>https://podminky.urs.cz/item/CS_URS_2022_02/124353100</t>
  </si>
  <si>
    <t>VV</t>
  </si>
  <si>
    <t>369*0,3 "30% tř. 4"</t>
  </si>
  <si>
    <t>+7 "základ"</t>
  </si>
  <si>
    <t>Součet</t>
  </si>
  <si>
    <t>124453100</t>
  </si>
  <si>
    <t>Vykopávky pro koryta vodotečí v hornině třídy těžitelnosti II, skupiny 5 objem do 100 m3 strojně</t>
  </si>
  <si>
    <t>Vykopávky pro koryta vodotečí strojně v hornině třídy těžitelnosti II skupiny 5 do 100 m3</t>
  </si>
  <si>
    <t>https://podminky.urs.cz/item/CS_URS_2022_02/124453100</t>
  </si>
  <si>
    <t>369*0,05 "5% tř. 5"</t>
  </si>
  <si>
    <t>124553100</t>
  </si>
  <si>
    <t>Vykopávky pro koryta vodotečí v hornině třídy těžitelnosti III, skupiny 6 objem do 100 m3 strojně</t>
  </si>
  <si>
    <t>Vykopávky pro koryta vodotečí strojně v hornině třídy těžitelnosti III skupiny 6 do 100 m3</t>
  </si>
  <si>
    <t>https://podminky.urs.cz/item/CS_URS_2022_02/124553100</t>
  </si>
  <si>
    <t>369*0,05 "5% tř. 6"</t>
  </si>
  <si>
    <t>1244531R</t>
  </si>
  <si>
    <t>Příplatek k vykopávkám pro koryta vodotečí pro horniny všech tříd těžitelnosti za ruční výkopové práce v ochranném pásmu inženýrských sítí</t>
  </si>
  <si>
    <t>-2098897351</t>
  </si>
  <si>
    <t>162251102</t>
  </si>
  <si>
    <t>Vodorovné přemístění do 50 m výkopku/sypaniny z horniny třídy těžitelnosti I, skupiny 1 až 3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</si>
  <si>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</si>
  <si>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https://podminky.urs.cz/item/CS_URS_2022_02/162251102</t>
  </si>
  <si>
    <t xml:space="preserve">Poznámka k souboru cen:_x000D_
Poznámka k souboru cen: 1. Přemísťuje-li se výkopek z dočasných skládek vzdálených do 50 m, neoceňuje se nakládání výkopku, i když se provádí. Toto ustanovení neplatí, vylučuje-li projekt použití dozeru. 2. Ceny nelze použít, předepisuje-li projekt přemístit výkopek na místo nepřístupné obvyklým dopravním prostředkům; toto přemístění se oceňuje individuálně. </t>
  </si>
  <si>
    <t>Přemístění na mezideponii</t>
  </si>
  <si>
    <t>221,4</t>
  </si>
  <si>
    <t>Přemístění k zásypu</t>
  </si>
  <si>
    <t>206,2</t>
  </si>
  <si>
    <t>162251122</t>
  </si>
  <si>
    <t>Vodorovné přemístění přes 20 do 50 m výkopku/sypaniny z horniny třídy těžitelnosti II skupiny 4 a 5</t>
  </si>
  <si>
    <t>Vodorovné přemístění výkopku nebo sypaniny po suchu na obvyklém dopravním prostředku, bez naložení výkopku, avšak se složením bez rozhrnutí z horniny třídy těžitelnosti II skupiny 4 a 5 na vzdálenost přes 20 do 50 m</t>
  </si>
  <si>
    <t>https://podminky.urs.cz/item/CS_URS_2022_02/162251122</t>
  </si>
  <si>
    <t>117,7+18,45</t>
  </si>
  <si>
    <t>162251142</t>
  </si>
  <si>
    <t>Vodorovné přemístění do 50 m výkopku/sypaniny z horniny třídy těžitelnosti III, skupiny 6 a 7</t>
  </si>
  <si>
    <t>Vodorovné přemístění výkopku nebo sypaniny po suchu na obvyklém dopravním prostředku, bez naložení výkopku, avšak se složením bez rozhrnutí z horniny třídy těžitelnosti III na vzdálenost skupiny 6 a 7 na vzdálenost přes 20 do 50 m</t>
  </si>
  <si>
    <t>https://podminky.urs.cz/item/CS_URS_2022_02/162251142</t>
  </si>
  <si>
    <t>18,45</t>
  </si>
  <si>
    <t>162751117</t>
  </si>
  <si>
    <t>Vodorovné přemístění do 10000 m výkopku/sypaniny z horniny třídy těžitelnosti I, skupiny 1 až 3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</si>
  <si>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</si>
  <si>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https://podminky.urs.cz/item/CS_URS_2022_02/162751117</t>
  </si>
  <si>
    <t>Odvoz na skládku</t>
  </si>
  <si>
    <t>221,4-206,2 "výkop-zásyp"</t>
  </si>
  <si>
    <t>162751137</t>
  </si>
  <si>
    <t>Vodorovné přemístění přes 9 000 do 10000 m výkopku/sypaniny z horniny třídy těžitelnosti II skupiny 4 a 5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</si>
  <si>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</si>
  <si>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https://podminky.urs.cz/item/CS_URS_2022_02/162751137</t>
  </si>
  <si>
    <t>162751157</t>
  </si>
  <si>
    <t>Vodorovné přemístění do 10000 m výkopku/sypaniny z horniny třídy těžitelnosti III, skupiny 6 a 7</t>
  </si>
  <si>
    <t>Vodorovné přemístění výkopku nebo sypaniny po suchu na obvyklém dopravním prostředku, bez naložení výkopku, avšak se složením bez rozhrnutí z horniny třídy těžitelnosti III na vzdálenost skupiny 6 a 7 na vzdálenost přes 9 000 do 10 000 m</t>
  </si>
  <si>
    <t>https://podminky.urs.cz/item/CS_URS_2022_02/162751157</t>
  </si>
  <si>
    <t>167151111</t>
  </si>
  <si>
    <t>Nakládání výkopku z hornin třídy těžitelnosti I, skupiny 1 až 3 přes 100 m3</t>
  </si>
  <si>
    <t>Nakládání, skládání a překládání neulehlého výkopku nebo sypaniny strojně nakládání, množství přes 100 m3, z hornin třídy těžitelnosti I, skupiny 1 až 3</t>
  </si>
  <si>
    <t>https://podminky.urs.cz/item/CS_URS_2022_02/167151111</t>
  </si>
  <si>
    <t xml:space="preserve">Poznámka k souboru cen:_x000D_
Poznámka k souboru cen: 1. Ceny -1131 až -1133 jsou určeny pro nakládání, překládání a vykládání na vzdálenost a) do 20 m vodorovně; vodorovná vzdálenost se měří od těžnice lodi k těžnici druhé lodi, nebo k těžišti hromady na břehu nebo k těžišti dopravního prostředku na suchu, b) do 4 m svisle; svislá vzdálenost se měří od pracovní hladiny vody k úrovni srovna- ného terénu v místě hromady nebo v místě dopravní plochy pro dopravní prostředek na suchu. Uvedenou svislou vzdálenost 4 m lze zvětšit, a to nejvýše do 6 m, jestliže je vodorovná vzdálenost uvedená v bodu a) kratší než 20 m nejméně o trojnásobek zvětšení výšky přes 4 m. 2. Množství měrných jednotek se určí v rostlém stavu horniny. </t>
  </si>
  <si>
    <t>427,6+15,2 "přesun do 50m+10 000m"</t>
  </si>
  <si>
    <t>-221,4 "odečet za první naložení v rámci položek výkopů"</t>
  </si>
  <si>
    <t>167151112</t>
  </si>
  <si>
    <t>Nakládání výkopku z hornin třídy těžitelnosti II skupiny 4 a 5 přes 100 m3</t>
  </si>
  <si>
    <t>Nakládání, skládání a překládání neulehlého výkopku nebo sypaniny strojně nakládání, množství přes 100 m3, z hornin třídy těžitelnosti II, skupiny 4 a 5</t>
  </si>
  <si>
    <t>https://podminky.urs.cz/item/CS_URS_2022_02/167151112</t>
  </si>
  <si>
    <t>136,15+136,15 "přesun do 50m+10 000m"</t>
  </si>
  <si>
    <t>-117,7-18,45 "odečet za první naložení v rámci položek výkopů"</t>
  </si>
  <si>
    <t>167151113</t>
  </si>
  <si>
    <t>Nakládání výkopku z hornin třídy těžitelnosti III skupiny 6 a 7 přes 100 m3</t>
  </si>
  <si>
    <t>Nakládání, skládání a překládání neulehlého výkopku nebo sypaniny strojně nakládání, množství přes 100 m3, z hornin třídy těžitelnosti III, skupiny 6 a 7</t>
  </si>
  <si>
    <t>https://podminky.urs.cz/item/CS_URS_2022_02/167151113</t>
  </si>
  <si>
    <t>18,45+18,45 "přesun do 50m+10 000m"</t>
  </si>
  <si>
    <t>-18,45 "odečet za první naložení v rámci položek výkopů"</t>
  </si>
  <si>
    <t>171251201</t>
  </si>
  <si>
    <t>Uložení sypaniny na skládky nebo meziskládky</t>
  </si>
  <si>
    <t>Uložení sypaniny na skládky nebo meziskládky bez hutnění s upravením uložené sypaniny do předepsaného tvaru</t>
  </si>
  <si>
    <t>https://podminky.urs.cz/item/CS_URS_2022_02/171251201</t>
  </si>
  <si>
    <t xml:space="preserve">Poznámka k souboru cen:_x000D_
Poznámka k souboru cen: 1. Cena je určena i pro: a) zasypání koryt vodotečí a prohlubní v terénu bez předepsaného zhutnění sypaniny, b) uložení výkopku pod vodou do prohlubní ve dně vodotečí nebo nádrží. 2. Cenu nelze použít pro uložení výkopku nebo ornice na trvalé skládky s předepsaným zhutněním; toto uložení výkopku se oceňuje cenami souboru cen 171 . . Uložení sypaniny do násypů. 3. V ceně jsou započteny i náklady na rozprostření sypaniny ve vrstvách s hrubým urovnáním na skládce. 4. V ceně nejsou započteny náklady na získání skládek ani na poplatky za skládku. 5. Množství jednotek uložení výkopku (sypaniny) se určí v m3 uloženého výkopku (sypaniny), v rostlém stavu zpravidla ve výkopišti. </t>
  </si>
  <si>
    <t>Uložení na mezideponii</t>
  </si>
  <si>
    <t>221,4+117,7+18,45+18,45</t>
  </si>
  <si>
    <t>Uložení na skládky</t>
  </si>
  <si>
    <t>15,2+136,15+18,45</t>
  </si>
  <si>
    <t>171201231</t>
  </si>
  <si>
    <t>Poplatek za uložení zeminy a kamení na recyklační skládce (skládkovné) kód odpadu 17 05 04</t>
  </si>
  <si>
    <t>t</t>
  </si>
  <si>
    <t>Poplatek za uložení stavebního odpadu na recyklační skládce (skládkovné) zeminy a kamení zatříděného do Katalogu odpadů pod kódem 17 05 04</t>
  </si>
  <si>
    <t>https://podminky.urs.cz/item/CS_URS_2022_02/171201231</t>
  </si>
  <si>
    <t xml:space="preserve">Poznámka k souboru cen:_x000D_
Poznámka k souboru cen: 1. Ceny uvedené v souboru cen je doporučeno upravit podle aktuálních cen místně příslušné skládky odpadů. 2. Uložení odpadů neuvedených v souboru cen se oceňuje individuálně. </t>
  </si>
  <si>
    <t>169,8*1,8 "Přepočtené koeficientem množství</t>
  </si>
  <si>
    <t>174101101</t>
  </si>
  <si>
    <t>Zásyp jam, šachet rýh nebo kolem objektů sypaninou se zhutněním</t>
  </si>
  <si>
    <t>Zásyp sypaninou z jakékoliv horniny strojně s uložením výkopku ve vrstvách se zhutněním jam, šachet, rýh nebo kolem objektů v těchto vykopávkách</t>
  </si>
  <si>
    <t>https://podminky.urs.cz/item/CS_URS_2022_02/174101101</t>
  </si>
  <si>
    <t xml:space="preserve">Poznámka k souboru cen:_x000D_
Poznámka k souboru cen: 1. Ceny nelze použít pro zásyp rýh pro drenážní trativody pro lesnicko-technické meliorace a zemědělské. Zásyp těchto rýh se oceňuje cenami souboru cen 174 Zásyp rýh pro drény. 2. V cenách je započteno přemístění sypaniny ze vzdálenosti 10 m od kraje výkopu nebo zasypávaného prostoru, měřeno k těžišti skládky. 3. Objem zásypu je rozdíl objemu výkopu a objemu do něho vestavěných konstrukcí nebo uložených vedení i s jejich obklady a podklady. Objem potrubí do DN 180, příp. i s obalem, se od objemu zásypu neodečítá. Pro stanovení objemu zásypu se od objemu výkopu odečítá i objem obsypu potrubí oceňovaný cenami souboru cen 175 Obsyp potrubí, přichází-li v úvahu . 4. Odklizení zbylého výkopku po provedení zásypu zářezů se šikmými stěnami pro podzemní vedení nebo zásypu jam a rýh pro podzemní vedení se oceňuje cenami souboru cen 167 Nakládání výkopku nebo sypaniny a 162 Vodorovné přemístění výkopku. 5. Rozprostření zbylého výkopku podél výkopu a nad výkopem po provedení zásypů zářezů se šikmými stěnami pro podzemní vedení nebo zásypu jam a rýh pro podzemní vedení se oceňuje cenami souborů cen 171 Uložení sypaniny do násypů. 6. V cenách nejsou zahrnuty náklady na prohození sypaniny, tyto náklady se oceňují cenou 17411-1109 Příplatek za prohození sypaniny. </t>
  </si>
  <si>
    <t>369 "objem výkopu"</t>
  </si>
  <si>
    <t>-162,8 "objem základů"</t>
  </si>
  <si>
    <t>Zakládání</t>
  </si>
  <si>
    <t>213141131</t>
  </si>
  <si>
    <t>Zřízení vrstvy z geotextilie ve sklonu do 1:1 š do 3 m</t>
  </si>
  <si>
    <t>m2</t>
  </si>
  <si>
    <t>Zřízení vrstvy z geotextilie  filtrační, separační, odvodňovací, ochranné, výztužné nebo protierozní ve sklonu přes 1:2 do 1:1, šířky do 3 m</t>
  </si>
  <si>
    <t>https://podminky.urs.cz/item/CS_URS_2022_02/213141131</t>
  </si>
  <si>
    <t xml:space="preserve">Poznámka k souboru cen:_x000D_
Poznámka k souboru cen: 1. Ceny jsou určeny pro zřízení vrstev na upraveném povrchu. 2. V cenách jsou započteny i náklady na položení a spojení geotextilií včetně přesahů. 3. V cenách nejsou započteny náklady na dodávku geotextilií, která se oceňuje ve specifikaci. Ztratné včetně přesahů lze stanovit ve výši 15 až 20 %. 4. Ceny -1131 až -1133 lze použít i pro vyvedení geotextilie na svislou konstrukci. </t>
  </si>
  <si>
    <t>53*0,5 "počet*plocha"</t>
  </si>
  <si>
    <t>M</t>
  </si>
  <si>
    <t>69311035</t>
  </si>
  <si>
    <t>geotextilie tkaná separační, filtrační, výztužná PP pevnost v tahu 30kN/m</t>
  </si>
  <si>
    <t>26,5*1,15 "Přepočtené koeficientem množství</t>
  </si>
  <si>
    <t>Svislé a kompletní konstrukce</t>
  </si>
  <si>
    <t>321222311</t>
  </si>
  <si>
    <t>Zdění obkladního zdiva vodních staveb kvádrového objem do 0,2 m3</t>
  </si>
  <si>
    <t>Zdění obkladního zdiva vodních staveb  přehrad, jezů a plavebních komor, spodní stavby vodních elektráren, odběrných věží a výpustných zařízení, opěrných zdí, šachet, šachtic a ostatních konstrukcí kvádrového s vyspárováním na maltu cementovou kvádrů objemu do 0,2 m3</t>
  </si>
  <si>
    <t>https://podminky.urs.cz/item/CS_URS_2022_02/321222311</t>
  </si>
  <si>
    <t xml:space="preserve">Poznámka k souboru cen:_x000D_
Poznámka k souboru cen: 1. Ceny -2311, -2312 lze použít i pro: a) osazení kamenných desek největší tl. přes 300 mm, b) zdivo kvádrové z šablonových kvádrů. 2. Ceny neplatí pro obklady zdí kamennými deskami; tyto se oceňují cenami katalogu 800-782 – Obklady z kamene. 3. Pro volbu cen -2311 a -2312 je rozhodující objem nejmenšího pravoúhlého rovnoběžnostěnu opsaného jednotlivým šablonovým kvádrům. 4. V cenách jsou započteny i náklady na vypracování lícních ploch. 5. Objem se stanoví: a) u ceny -2111 v m3 zdiva s tím, že objem dutin do 0,20 m3 jednotlivě se neodečítá, b) u cen -2311, -2312 v m3 součinem skutečného objemu kvádru a součinitele 1,057. 6. V cenách nejsou započteny náklady na dodávku kamene a kvádrů. Tyto se oceňují ve specifikaci. Ztratné lze dohodnout u řádkového zdiva hrubého ve výši 8 %, u řádkového zdiva čistého ve výši 10 % a u zdiva kvádrového ve výši 0,75 %. </t>
  </si>
  <si>
    <t>Oprava napojení na stávající kci</t>
  </si>
  <si>
    <t>2*2.8*0.5 "š*v*tl."</t>
  </si>
  <si>
    <t>58381076</t>
  </si>
  <si>
    <t>kopák hrubý 25x25x25-80cm</t>
  </si>
  <si>
    <t>9,84827586206896*1,05 "Přepočtené koeficientem množství</t>
  </si>
  <si>
    <t>23</t>
  </si>
  <si>
    <t>321321116</t>
  </si>
  <si>
    <t>Konstrukce vodních staveb ze ŽB mrazuvzdorného tř. C 30/37</t>
  </si>
  <si>
    <t>44</t>
  </si>
  <si>
    <t>Konstrukce vodních staveb z betonu přehrad, jezů a plavebních komor, spodní stavby vodních elektráren, jader přehrad, odběrných věží a výpustných zařízení, opěrných zdí, šachet, šachtic a ostatních konstrukcí železového pro prostředí s mrazovými cykly tř. C 30/37</t>
  </si>
  <si>
    <t>https://podminky.urs.cz/item/CS_URS_2022_02/321321116</t>
  </si>
  <si>
    <t xml:space="preserve">Poznámka k souboru cen:_x000D_
Poznámka k souboru cen: 1. Ceny lze použít i pro: a) konstrukce těsnících ostruh, vývarů, patek, dotlačných klínů, vtoků hrází a vodních elektráren, injekčních, revizních a komunikačních štol a základových výpustí hrází, podklad pod dlažbu dna vývaru, b) betony nevodostavebné a nemrazuvzdorné, pokud jsou výjimečně použity v částech konstrukcí. 2. Ceny neplatí pro: a) předsádkový beton; tento se oceňuje cenami souboru cen 313 43- .1 Předsádkový beton konstrukcí vodních staveb, b) betonový podklad pod dlažbu; tento se oceňuje cenami souboru cen 451 31-51 Podkladní a výplňové vrstvy z betonu prostého pod dlažbu, c) betonovou těsnící nebo opevňovací vrstvu; tato se oceňuje cenami souboru cen 457 31- Těsnicí vrstva z betonu odolného proti agresivnímu prostředí, d) betonové zálivky kotevních šroubů, ocelových konstrukcí, různých dutin apod.; tyto se oceňují cenami souboru cen 936 45-71 Zálivka kotevních šroubů, ocelových konstrukcí, různých dutin apod.. 3. V cenách jsou započteny i náklady na : a) úpravu, opracování a ošetření pracovních spár tlakovou vodou, vzduchem nebo odstraněním betonové vrstvy, b) spojovací vrstvu na pracovních spárách, c) ošetření a ochranu čerstvého betonu proti povětrnostním vlivům a proti vysýchání, d) odstranění drátů z líce konstrukce a na úpravu líce v místě po odstraněných drátech, e) osazení kotevních želez při betonování konstrukce, f) ztížení práce u drážek otvorů, kapes, injekčních trubek apod.. 4. V cenách z betonu pro konstrukce bílých van 321 32-12 nejsou započteny náklady na těsnění dilatačních a pracovních spar, tyto se oceňují cenami souborů cen 953 33 části A08 katalogu 801-1 Budovy a haly - zděné a monolitické. 5. Objem se stanoví v m3 betonové konstrukce; objem dutin jednotlivě do 0,20 m3 se od celkového objemu neodečítá. </t>
  </si>
  <si>
    <t>Základ</t>
  </si>
  <si>
    <t>(63,3+83,7)*1,1 "(plocha z podélných řezů)*šířka"</t>
  </si>
  <si>
    <t>0,8*44*0,25 "š*d*tl."</t>
  </si>
  <si>
    <t>321351010</t>
  </si>
  <si>
    <t>Bednění konstrukcí vodních staveb rovinné - zřízení</t>
  </si>
  <si>
    <t>46</t>
  </si>
  <si>
    <t>Bednění konstrukcí z betonu prostého nebo železového vodních staveb  přehrad, jezů a plavebních komor, spodní stavby vodních elektráren, jader přehrad, odběrných věží a výpustných zařízení, opěrných zdí, šachet, šachtic a ostatních konstrukcí zřízení ploch rovinných</t>
  </si>
  <si>
    <t>https://podminky.urs.cz/item/CS_URS_2022_02/321351010</t>
  </si>
  <si>
    <t xml:space="preserve">Poznámka k souboru cen:_x000D_
Poznámka k souboru cen: 1. Ceny jsou určeny pro: a) bednění prováděné v prostorách zapažených nebo nezapažených, b) bednění ploch vodorovných, svislých nebo skloněných, c) bednění v prostoru bez výztuže nebo s výztuží jakékoliv hustoty, d) bednění prováděné taženou lištou, taženým bedněním, prefabrikovaným bedněním apod., kromě betonového prefabrikovaného bednění. 2. Ceny neplatí pro: a) bednění pohledových betonů. Tyto náklady se oceňují individuálně; b) bednění konstrukcí spirál a savek. Tyto náklady se oceňují cenami souboru cen 321 35-6111 až -6940 Obednění a odbednění spirál a savek. c) bednění základových pasů, tyto práce lze ocenit cenami 27.35 katalogu 801-1. 3. V cenách jsou započteny i náklady na: a) podíl bednění otvorů, kapes, rýh, prostupů, výklenků apod. objemu jednotlivě do 1 m3, b) bednění v provedení, které nevyžaduje další úpravu betonových a železobetonových konstrukcí. 4. V cenách nejsou započteny náklady na podpěrné konstrukce; tyto se oceňují cenami katalogu 800-3 Lešení. 5. Plocha se stanoví v m2 rozvinuté plochy obedňované konstrukce. 6. Při výpočtu rozvinuté plochy obedňované konstrukce se neberou v úvahu otvory, kapsy, rýhy, prostupy, výklenky apod. objemu jednotlivě do 1 m3 . </t>
  </si>
  <si>
    <t>64,3+83,7+35,2 "plochy z podélných řezů"</t>
  </si>
  <si>
    <t>25</t>
  </si>
  <si>
    <t>321352010</t>
  </si>
  <si>
    <t>Bednění konstrukcí vodních staveb rovinné - odstranění</t>
  </si>
  <si>
    <t>48</t>
  </si>
  <si>
    <t>Bednění konstrukcí z betonu prostého nebo železového vodních staveb  přehrad, jezů a plavebních komor, spodní stavby vodních elektráren, jader přehrad, odběrných věží a výpustných zařízení, opěrných zdí, šachet, šachtic a ostatních konstrukcí odstranění ploch rovinných</t>
  </si>
  <si>
    <t>https://podminky.urs.cz/item/CS_URS_2022_02/321352010</t>
  </si>
  <si>
    <t>321368211</t>
  </si>
  <si>
    <t>Výztuž železobetonových konstrukcí vodních staveb ze svařovaných sítí</t>
  </si>
  <si>
    <t>50</t>
  </si>
  <si>
    <t>Výztuž železobetonových konstrukcí vodních staveb  přehrad, jezů a plavebních komor, spodní stavby vodních elektráren, jader přehrad, odběrných věží a výpustných zařízení, opěrných zdí, šachet, šachtic a ostatních konstrukcí svařované sítě z ocelových tažených drátů jakéhokoliv druhu oceli jakéhokoliv průměru a roztečí</t>
  </si>
  <si>
    <t>https://podminky.urs.cz/item/CS_URS_2022_02/321368211</t>
  </si>
  <si>
    <t xml:space="preserve">Poznámka k souboru cen:_x000D_
Poznámka k souboru cen: 1. Ceny lze použít i pro: a) výztuž prováděnou v obedněných prostorách, b) výztuž koster obalených sítí; potažení kostry hustým pletivem se oceňuje individuálně, c) výztuž z armokošů. 2. V cenách jsou započteny i náklady na bodové svařování nahrazující vázaní drátem. 3. V cenách nejsou započteny náklady na provedení nosných svarů a na provedení svarů přenášejících tahová napětí při přepravě a montáži výztuže z vyztužených koster; tyto se oceňují cenami souboru cen 320 36-0 Svařované nosné spoje. 4. Množství jednotek se stanoví v t hmotnosti výztuže bez prostřihu. </t>
  </si>
  <si>
    <t>267,6*0,0079 "celk. plocha*váha"</t>
  </si>
  <si>
    <t>Mezisoučet</t>
  </si>
  <si>
    <t>2,114*0,2 "20% prostřihy a přesahy"</t>
  </si>
  <si>
    <t>Vodorovné konstrukce</t>
  </si>
  <si>
    <t>27</t>
  </si>
  <si>
    <t>463212111</t>
  </si>
  <si>
    <t>Rovnanina z lomového kamene upraveného s vyklínováním spár úlomky kamene</t>
  </si>
  <si>
    <t>52</t>
  </si>
  <si>
    <t>Rovnanina z lomového kamene upraveného, tříděného  jakékoliv tloušťky rovnaniny s vyklínováním spár a dutin úlomky kamene</t>
  </si>
  <si>
    <t>https://podminky.urs.cz/item/CS_URS_2022_02/463212111</t>
  </si>
  <si>
    <t xml:space="preserve">Poznámka k souboru cen:_x000D_
Poznámka k souboru cen: 1. Ceny lze použít i pro rovnaniny za opěrami a křídly pro jakýkoliv jejich sklon. 2. Ceny neplatí s výjimkou rovnanin za opěrami a křídly pro rovnaninu o sklonu přes 1:1; tyto se oceňují cenami 321 21-4511 Zdivo nadzákladové z lomového kamene na sucho s tím, že vyplnění spár a dutin těženým kamenivem se oceňuje cenou 469 57-1112 Vyplnění otvorů kamenivem těženým v množství 0,25 m3 kameniva na 1 m3 rovnaniny. 3. Množství měrných jednotek a) rovnaniny se stanoví v m3 konstrukce rovnaniny, b) příplatků se stanoví v m2 vypracovaných líců. </t>
  </si>
  <si>
    <t>(44+15)*1 "(délky)*plocha v řezu"</t>
  </si>
  <si>
    <t>463212191</t>
  </si>
  <si>
    <t>Příplatek za vypracováni líce rovnaniny</t>
  </si>
  <si>
    <t>54</t>
  </si>
  <si>
    <t>Rovnanina z lomového kamene upraveného, tříděného  Příplatek k cenám za vypracování líce</t>
  </si>
  <si>
    <t>https://podminky.urs.cz/item/CS_URS_2022_02/463212191</t>
  </si>
  <si>
    <t>Ostatní konstrukce a práce, bourání</t>
  </si>
  <si>
    <t>29</t>
  </si>
  <si>
    <t>936311111</t>
  </si>
  <si>
    <t>Zabetonování potrubí ve vynechaných otvorech z betonu se zvýšenými nároky C 25/30 pl otvoru 0,25 m2</t>
  </si>
  <si>
    <t>56</t>
  </si>
  <si>
    <t>Zabetonování potrubí uloženého ve vynechaných otvorech  ve dně nebo ve stěnách nádrží, z betonu se zvýšenými nároky na prostředí o ploše otvoru do 0,25 m2</t>
  </si>
  <si>
    <t>https://podminky.urs.cz/item/CS_URS_2022_02/936311111</t>
  </si>
  <si>
    <t>53*0,01 "počet otvorů*objem"</t>
  </si>
  <si>
    <t>938902421</t>
  </si>
  <si>
    <t>Čištění propustků strojně tlakovou vodou D do 500 mm při tl nánosu do 50% DN</t>
  </si>
  <si>
    <t>m</t>
  </si>
  <si>
    <t>58</t>
  </si>
  <si>
    <t>Čištění propustků s odstraněním travnatého porostu nebo nánosu, s naložením na dopravní prostředek nebo s přemístěním na hromady na vzdálenost do 20 m strojně tlakovou vodou tloušťky nánosu přes 25 do 50% průměru propustku do 500 mm</t>
  </si>
  <si>
    <t>https://podminky.urs.cz/item/CS_URS_2022_02/938902421</t>
  </si>
  <si>
    <t xml:space="preserve">Poznámka k souboru cen:_x000D_
Poznámka k souboru cen: 1. V cenách nejsou započteny náklady na vodorovnou dopravu odstraněného materiálu, která se oceňuje cenami souboru cen 997 22-15 Vodorovná doprava suti. 2. V cenách čištění propustků strojně tlakovou vodou nejsou započteny náklady na vodu, tyto se oceňují individuálně. 3. Ceny jsou kalkulovány pro propustky do délky 8 m, pro propustky delší než 8 m se použijí položky 938 90-2411 až -2484 a příplatek 938 90-2499 za každý další 1 metr propustku. </t>
  </si>
  <si>
    <t>31</t>
  </si>
  <si>
    <t>960211251</t>
  </si>
  <si>
    <t>Bourání vodních staveb zděných z kamene nebo z cihel, z vodní hladiny</t>
  </si>
  <si>
    <t>60</t>
  </si>
  <si>
    <t>Bourání konstrukcí vodních staveb  z hladiny, s naložením vybouraných hmot a suti na dopravní prostředek nebo s odklizením na hromady do vzdálenosti 20 m zděných z kamene nebo z cihel</t>
  </si>
  <si>
    <t>https://podminky.urs.cz/item/CS_URS_2022_02/960211251</t>
  </si>
  <si>
    <t xml:space="preserve">Poznámka k souboru cen:_x000D_
Poznámka k souboru cen: 1. Ceny jsou určeny: a) cena 960 11-1221 i pro bourání: - konstrukcí z prostého nebo prokládaného betonu a asfaltobetonu, - patky z prefabrikátů, - záhozu z betonových bloků, - dlažby z kamene, - dlažby z betonových desek a tvárnic, - skruží studní pro kontrolní měření, pozorování čerpání vody, - prefabrikovaných obezdívek krátkých ražených štol, - prefabrikovaných těles kabelových tratí. b) cena 960 19-1241 i pro bourání: - kamenných krycích desek, - obkladního zdiva, - schodů z kopáků, - balvanitého skluzu. c) cena 960 21-1251 i pro bourání: - kyklopského zdiva, - těsnícího jádra z asfaltové malty i asfaltové malty prokládané kamenem, - patky z lomového kamene, - záhozu a pohozu prolitého cementovou nebo asfaltovou maltou, - rovnaniny z lomového kamene, - schodů z lomového kamene, - zdiva cihelného, tvárnicového, příček, mazanin a potěrů, - monolitických obezdívek krátkých ražených štol, d) cena 960 32-1271 i pro bourání betonových konstrukcí s vloženými ocelovými trubkami (pro měření a pozorování). 2. Ceny nelze použít pro: a) bourání ve výkopišti, kdy bourání je součástí zemních prací; tyto práce se oceňují cenami katalogu 800-1 Zemní práce, b) bourání konstrukcí lože z kameniva, filtračních vrstev záhozu z lomového kamene, pohozu z kamene a kameniva; toto se oceňuje cenami katalogu 800-1 Zemní práce, c) bourání opeření svodidel, drátokamenného opevnění, břehového opevnění perforovanou folií, obsluhovacích lávek a stavidlových tabulí, limnigrafických latí, geotextilií; tyto práce se oceňují individuálně. 3. V cenách jsou započteny i náklady na bourání geotextilií, výplně otvorů tvárnic, drenáží, trubek a dilatačních prvků apod., zabudovaných v bouraných konstrukcích. 4. V cenách nejsou započteny náklady na: a) roubení horniny za bouranými konstrukcemi. Tyto se oceňují cenami katalogu 800-1 Zemní práce, b) svislou dopravu suti; tyto práce se oceňují cenami souboru cen 997 32-12 Svislá doprava suti a vybouraných hmot, c) vodorovnou dopravu suti na vzdálenost přes 20 m; tyto práce se oceňují cenami souboru cen 997 32-1 . . Vodorovná doprava suti a vybouraných hmot s tím, že započtených 20 m se z celkové dopravní vzdálenosti neodečítá, d) uložení suti a vybouraných hmot do násypu nebo na skládku; tyto práce se oceňují cenami katalogu 800-1 Zemní práce. 5. Objem se stanoví v m3 bourané konstrukce. 6. Pro bourání vodních staveb ze břehu nebo z koruny hráze lze použít ceny souboru cen 9660 .. Bourání konstrukcí ve vodních tocích katalogu 831-2 Hydromeliorace lesnickotechnické. </t>
  </si>
  <si>
    <t xml:space="preserve">82*0,5*1 "původní základ - d*š*tl." </t>
  </si>
  <si>
    <t>721174043</t>
  </si>
  <si>
    <t>Potrubí kanalizační z PP připojovací DN 50</t>
  </si>
  <si>
    <t>62</t>
  </si>
  <si>
    <t>Potrubí z trub polypropylenových připojovací DN 50</t>
  </si>
  <si>
    <t>https://podminky.urs.cz/item/CS_URS_2022_02/721174043</t>
  </si>
  <si>
    <t xml:space="preserve">Poznámka k souboru cen:_x000D_
Poznámka k souboru cen: 1. Cenami -4054 až -4057 se oceňuje svislé potrubí od střešního vtoku po čisticí kus. 2. Ochrany odpadního a připojovacího potrubí z plastových trub se oceňují cenami souboru cen 722 18- . . Ochrana potrubí, části A 02. </t>
  </si>
  <si>
    <t>53*1 "počet*d"</t>
  </si>
  <si>
    <t>33</t>
  </si>
  <si>
    <t>977151118</t>
  </si>
  <si>
    <t>Jádrové vrty diamantovými korunkami do D 100 mm do stavebních materiálů</t>
  </si>
  <si>
    <t>64</t>
  </si>
  <si>
    <t>Jádrové vrty diamantovými korunkami do stavebních materiálů (železobetonu, betonu, cihel, obkladů, dlažeb, kamene) průměru přes 90 do 100 mm</t>
  </si>
  <si>
    <t>https://podminky.urs.cz/item/CS_URS_2022_02/977151118</t>
  </si>
  <si>
    <t xml:space="preserve">Poznámka k souboru cen:_x000D_
Poznámka k souboru cen: 1. V cenách jsou započteny i náklady na rozměření, ukotvení vrtacího stroje, vrtání, opotřebení diamantových vrtacích korunek a spotřebu vody. 2. V cenách -1211 až -1233 pro dovrchní vrty jsou započteny i náklady na odsátí výplachové vody z vrtu. </t>
  </si>
  <si>
    <t>53*0,6 "počet*d"</t>
  </si>
  <si>
    <t>977211113</t>
  </si>
  <si>
    <t>Řezání stěnovou pilou ŽB kcí s výztuží průměru do 16 mm hl do 420 mm</t>
  </si>
  <si>
    <t>66</t>
  </si>
  <si>
    <t>Řezání konstrukcí stěnovou pilou železobetonových průměru řezané výztuže do 16 mm hloubka řezu přes 350 do 420 mm</t>
  </si>
  <si>
    <t>https://podminky.urs.cz/item/CS_URS_2022_02/977211113</t>
  </si>
  <si>
    <t xml:space="preserve">Poznámka k souboru cen:_x000D_
Poznámka k souboru cen: 1. Množství měrných jednotek se určuje: a) u řezů v m délky řezu v závislosti na jeho hloubce, b) u příplatku za řezy do výztuže průměru přes 16 mm v cm2 plochy řezané výztuže. 2. V cenách jsou započteny i náklady na spotřebu vody. 3. V cenách nejsou započteny náklady na vybourání konstrukce; tyto náklady se oceňují cenami katalogu 801-3 Budovy a haly - bourání konstrukcí. </t>
  </si>
  <si>
    <t>35</t>
  </si>
  <si>
    <t>981511116</t>
  </si>
  <si>
    <t>Demolice konstrukcí objektů z betonu prostého postupným rozebíráním</t>
  </si>
  <si>
    <t>68</t>
  </si>
  <si>
    <t>Demolice konstrukcí objektů  postupným rozebíráním konstrukcí z betonu prostého</t>
  </si>
  <si>
    <t>https://podminky.urs.cz/item/CS_URS_2022_02/981511116</t>
  </si>
  <si>
    <t xml:space="preserve">Poznámka k souboru cen:_x000D_
Poznámka k souboru cen: 1. Ceny jsou stanoveny na měrnou jednotku m3 skutečného objemu konstrukcí. 2. Skutečný objem konstrukcí se určí součtem objemů obvodových, schodišťových, středních nosných zdí, schodišť a stropů. Od celkového objemu se neodečítá objem okenních a dveřních otvorů, parapetních ústupků. Tloušťka stropní konstrukce se určí včetně podlahových konstrukcí a podhledů. Tloušťka klenby se určuje v průměrné tloušťce jako aritmetický průměr tloušťky v patě a ve vrcholu klenby až k nášlapné ploše podlahové konstrukce, která na ní spočívá. U stropů s viditelnými trámy se objem trámů jednotlivě připočítává k objemu stropů. Totéž platí pro průvlaky a samostatné trámy. Objem stropů schodiště se započítává objemem daným součinem půdorysné plochy schodiště a tloušťky patrové podesty. </t>
  </si>
  <si>
    <t>985121101</t>
  </si>
  <si>
    <t>Tryskání degradovaného betonu stěn a rubu kleneb sušeným pískem</t>
  </si>
  <si>
    <t>70</t>
  </si>
  <si>
    <t>Tryskání degradovaného betonu stěn, rubu kleneb a podlah křemičitým pískem sušeným</t>
  </si>
  <si>
    <t>https://podminky.urs.cz/item/CS_URS_2022_02/985121101</t>
  </si>
  <si>
    <t>(51+80)*2,5 "(délky)*délka v řezu"</t>
  </si>
  <si>
    <t>37</t>
  </si>
  <si>
    <t>985142111</t>
  </si>
  <si>
    <t>Vysekání spojovací hmoty ze spár zdiva hl do 40 mm dl do 6 m/m2</t>
  </si>
  <si>
    <t>72</t>
  </si>
  <si>
    <t>Vysekání spojovací hmoty ze spár zdiva včetně vyčištění hloubky spáry do 40 mm délky spáry na 1 m2 upravované plochy do 6 m</t>
  </si>
  <si>
    <t>https://podminky.urs.cz/item/CS_URS_2022_02/985142111</t>
  </si>
  <si>
    <t>985231111</t>
  </si>
  <si>
    <t>Spárování zdiva aktivovanou maltou spára hl do 40 mm dl do 6 m/m2</t>
  </si>
  <si>
    <t>74</t>
  </si>
  <si>
    <t>Spárování zdiva hloubky do 40 mm aktivovanou maltou délky spáry na 1 m2 upravované plochy do 6 m</t>
  </si>
  <si>
    <t>https://podminky.urs.cz/item/CS_URS_2022_02/985231111</t>
  </si>
  <si>
    <t>39</t>
  </si>
  <si>
    <t>985233111</t>
  </si>
  <si>
    <t>Úprava spár po spárování zdiva uhlazením spára dl do 6 m/m2</t>
  </si>
  <si>
    <t>76</t>
  </si>
  <si>
    <t>Úprava spár po spárování zdiva kamenného nebo cihelného délky spáry na 1 m2 upravované plochy do 6 m uhlazením</t>
  </si>
  <si>
    <t>https://podminky.urs.cz/item/CS_URS_2022_02/985233111</t>
  </si>
  <si>
    <t>997</t>
  </si>
  <si>
    <t>Přesun sutě</t>
  </si>
  <si>
    <t>99701387R</t>
  </si>
  <si>
    <t>Likvidace přebytečného materiálu v souladu s platnou legislativou, vč. naložení, uložení a poplatků</t>
  </si>
  <si>
    <t>78</t>
  </si>
  <si>
    <t>Poznámka k položce:_x000D_
Poznámka k položce: odvoz a likvidace přebytečného materiálu (zemina, kámen) např. na skládku vč. souvisejících činnosti a poplatků v souladu s platnou legislativou</t>
  </si>
  <si>
    <t>998</t>
  </si>
  <si>
    <t>Přesun hmot</t>
  </si>
  <si>
    <t>41</t>
  </si>
  <si>
    <t>998153131</t>
  </si>
  <si>
    <t>Přesun hmot pro samostatné zdi a valy zděné z cihel, kamene, tvárnic nebo monolitické v do 12 m</t>
  </si>
  <si>
    <t>80</t>
  </si>
  <si>
    <t>Přesun hmot pro zdi a valy samostatné  se svislou nosnou konstrukcí zděnou nebo monolitickou betonovou tyčovou nebo plošnou vodorovná dopravní vzdálenost do 50 m, pro zdi výšky do 12 m</t>
  </si>
  <si>
    <t>https://podminky.urs.cz/item/CS_URS_2022_02/998153131</t>
  </si>
  <si>
    <t>PSV</t>
  </si>
  <si>
    <t>Práce a dodávky PSV</t>
  </si>
  <si>
    <t>783</t>
  </si>
  <si>
    <t>Dokončovací práce - nátěry</t>
  </si>
  <si>
    <t>783301313</t>
  </si>
  <si>
    <t>Odmaštění zámečnických konstrukcí ředidlovým odmašťovačem</t>
  </si>
  <si>
    <t>82</t>
  </si>
  <si>
    <t>Příprava podkladu zámečnických konstrukcí před provedením nátěru odmaštění odmašťovačem ředidlovým</t>
  </si>
  <si>
    <t>https://podminky.urs.cz/item/CS_URS_2022_02/783301313</t>
  </si>
  <si>
    <t>Poznámka k položce:_x000D_
Poznámka k položce: Odhad 70m2</t>
  </si>
  <si>
    <t>43</t>
  </si>
  <si>
    <t>783301401</t>
  </si>
  <si>
    <t>Ometení zámečnických konstrukcí</t>
  </si>
  <si>
    <t>84</t>
  </si>
  <si>
    <t>Příprava podkladu zámečnických konstrukcí před provedením nátěru odmaštění ometení</t>
  </si>
  <si>
    <t>https://podminky.urs.cz/item/CS_URS_2022_02/783301401</t>
  </si>
  <si>
    <t>783334201</t>
  </si>
  <si>
    <t>Základní antikorozní jednonásobný epoxidový nátěr zámečnických konstrukcí</t>
  </si>
  <si>
    <t>86</t>
  </si>
  <si>
    <t>Základní antikorozní nátěr zámečnických konstrukcí jednonásobný epoxidový</t>
  </si>
  <si>
    <t>https://podminky.urs.cz/item/CS_URS_2022_02/783334201</t>
  </si>
  <si>
    <t>45</t>
  </si>
  <si>
    <t>783335101</t>
  </si>
  <si>
    <t>Mezinátěr jednonásobný epoxidový mezinátěr zámečnických konstrukcí</t>
  </si>
  <si>
    <t>88</t>
  </si>
  <si>
    <t>Mezinátěr zámečnických konstrukcí jednonásobný epoxidový</t>
  </si>
  <si>
    <t>https://podminky.urs.cz/item/CS_URS_2022_02/783335101</t>
  </si>
  <si>
    <t>783347101</t>
  </si>
  <si>
    <t>Krycí jednonásobný polyuretanový nátěr zámečnických konstrukcí</t>
  </si>
  <si>
    <t>90</t>
  </si>
  <si>
    <t>Krycí nátěr (email) zámečnických konstrukcí jednonásobný polyuretanový</t>
  </si>
  <si>
    <t>https://podminky.urs.cz/item/CS_URS_2022_02/783347101</t>
  </si>
  <si>
    <t>789</t>
  </si>
  <si>
    <t>Povrchové úpravy ocelových konstrukcí a technologických zařízení</t>
  </si>
  <si>
    <t>47</t>
  </si>
  <si>
    <t>789212112</t>
  </si>
  <si>
    <t>Provedení otryskání zařízení členitých stupeň zarezavění A stupeň přípravy Sa 2 1/2</t>
  </si>
  <si>
    <t>92</t>
  </si>
  <si>
    <t>Provedení otryskání povrchů zařízení suché abrazivní tryskání, s povrchem členitým stupeň zarezavění A, stupeň přípravy Sa 2½</t>
  </si>
  <si>
    <t>https://podminky.urs.cz/item/CS_URS_2022_02/789212112</t>
  </si>
  <si>
    <t>2*160*1*0,3 "počet stran*d*v*30%"</t>
  </si>
  <si>
    <t>42118101</t>
  </si>
  <si>
    <t>materiál tryskací (ostrohranný tvrdý písek)</t>
  </si>
  <si>
    <t>94</t>
  </si>
  <si>
    <t>96*0,016 "Přepočtené koeficientem množství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</si>
</sst>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32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39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0" fillId="0" borderId="22" xfId="0" applyFont="1" applyBorder="1" applyAlignment="1" applyProtection="1">
      <alignment horizontal="center" vertical="center"/>
    </xf>
    <xf numFmtId="49" fontId="40" fillId="0" borderId="22" xfId="0" applyNumberFormat="1" applyFont="1" applyBorder="1" applyAlignment="1" applyProtection="1">
      <alignment horizontal="left" vertical="center" wrapText="1"/>
    </xf>
    <xf numFmtId="0" fontId="40" fillId="0" borderId="22" xfId="0" applyFont="1" applyBorder="1" applyAlignment="1" applyProtection="1">
      <alignment horizontal="left" vertical="center" wrapText="1"/>
    </xf>
    <xf numFmtId="0" fontId="40" fillId="0" borderId="22" xfId="0" applyFont="1" applyBorder="1" applyAlignment="1" applyProtection="1">
      <alignment horizontal="center" vertical="center" wrapText="1"/>
    </xf>
    <xf numFmtId="167" fontId="40" fillId="0" borderId="22" xfId="0" applyNumberFormat="1" applyFont="1" applyBorder="1" applyAlignment="1" applyProtection="1">
      <alignment vertical="center"/>
    </xf>
    <xf numFmtId="4" fontId="40" fillId="2" borderId="22" xfId="0" applyNumberFormat="1" applyFont="1" applyFill="1" applyBorder="1" applyAlignment="1" applyProtection="1">
      <alignment vertical="center"/>
      <protection locked="0"/>
    </xf>
    <xf numFmtId="4" fontId="40" fillId="0" borderId="22" xfId="0" applyNumberFormat="1" applyFont="1" applyBorder="1" applyAlignment="1" applyProtection="1">
      <alignment vertical="center"/>
    </xf>
    <xf numFmtId="0" fontId="41" fillId="0" borderId="22" xfId="0" applyFont="1" applyBorder="1" applyAlignment="1" applyProtection="1">
      <alignment vertical="center"/>
    </xf>
    <xf numFmtId="0" fontId="41" fillId="0" borderId="3" xfId="0" applyFont="1" applyBorder="1" applyAlignment="1">
      <alignment vertical="center"/>
    </xf>
    <xf numFmtId="0" fontId="40" fillId="2" borderId="14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pro-rozpocty.cz/software-a-data/kros-4-ocenovani-a-rizeni-stavebni-vyroby/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pro-rozpocty.cz/software-a-data/kros-4-ocenovani-a-rizeni-stavebni-vyroby/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://www.pro-rozpocty.cz/software-a-data/kros-4-ocenovani-a-rizeni-stavebni-vyroby/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415290</xdr:colOff>
      <xdr:row>3</xdr:row>
      <xdr:rowOff>0</xdr:rowOff>
    </xdr:from>
    <xdr:to>
      <xdr:col>40</xdr:col>
      <xdr:colOff>367665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38</xdr:col>
      <xdr:colOff>129540</xdr:colOff>
      <xdr:row>81</xdr:row>
      <xdr:rowOff>0</xdr:rowOff>
    </xdr:from>
    <xdr:to>
      <xdr:col>41</xdr:col>
      <xdr:colOff>177165</xdr:colOff>
      <xdr:row>84</xdr:row>
      <xdr:rowOff>161290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109</xdr:row>
      <xdr:rowOff>0</xdr:rowOff>
    </xdr:from>
    <xdr:to>
      <xdr:col>9</xdr:col>
      <xdr:colOff>1215390</xdr:colOff>
      <xdr:row>112</xdr:row>
      <xdr:rowOff>84455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113</xdr:row>
      <xdr:rowOff>0</xdr:rowOff>
    </xdr:from>
    <xdr:to>
      <xdr:col>9</xdr:col>
      <xdr:colOff>1215390</xdr:colOff>
      <xdr:row>116</xdr:row>
      <xdr:rowOff>84455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034303000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s://podminky.urs.cz/item/CS_URS_2022_02/013254000" TargetMode="External"/><Relationship Id="rId7" Type="http://schemas.openxmlformats.org/officeDocument/2006/relationships/hyperlink" Target="https://podminky.urs.cz/item/CS_URS_2022_02/030001000.1" TargetMode="External"/><Relationship Id="rId12" Type="http://schemas.openxmlformats.org/officeDocument/2006/relationships/hyperlink" Target="https://podminky.urs.cz/item/CS_URS_2022_02/075002000" TargetMode="External"/><Relationship Id="rId2" Type="http://schemas.openxmlformats.org/officeDocument/2006/relationships/hyperlink" Target="https://podminky.urs.cz/item/CS_URS_2022_02/012203000" TargetMode="External"/><Relationship Id="rId1" Type="http://schemas.openxmlformats.org/officeDocument/2006/relationships/hyperlink" Target="https://podminky.urs.cz/item/CS_URS_2022_02/012103000" TargetMode="External"/><Relationship Id="rId6" Type="http://schemas.openxmlformats.org/officeDocument/2006/relationships/hyperlink" Target="https://podminky.urs.cz/item/CS_URS_2022_02/021203000" TargetMode="External"/><Relationship Id="rId11" Type="http://schemas.openxmlformats.org/officeDocument/2006/relationships/hyperlink" Target="https://podminky.urs.cz/item/CS_URS_2022_02/063002000" TargetMode="External"/><Relationship Id="rId5" Type="http://schemas.openxmlformats.org/officeDocument/2006/relationships/hyperlink" Target="https://podminky.urs.cz/item/CS_URS_2022_02/013284000" TargetMode="External"/><Relationship Id="rId10" Type="http://schemas.openxmlformats.org/officeDocument/2006/relationships/hyperlink" Target="https://podminky.urs.cz/item/CS_URS_2022_02/043103000" TargetMode="External"/><Relationship Id="rId4" Type="http://schemas.openxmlformats.org/officeDocument/2006/relationships/hyperlink" Target="https://podminky.urs.cz/item/CS_URS_2022_02/013274000" TargetMode="External"/><Relationship Id="rId9" Type="http://schemas.openxmlformats.org/officeDocument/2006/relationships/hyperlink" Target="https://podminky.urs.cz/item/CS_URS_2022_02/042503000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2_02/167151113" TargetMode="External"/><Relationship Id="rId18" Type="http://schemas.openxmlformats.org/officeDocument/2006/relationships/hyperlink" Target="https://podminky.urs.cz/item/CS_URS_2022_02/321222311" TargetMode="External"/><Relationship Id="rId26" Type="http://schemas.openxmlformats.org/officeDocument/2006/relationships/hyperlink" Target="https://podminky.urs.cz/item/CS_URS_2022_02/938902421" TargetMode="External"/><Relationship Id="rId39" Type="http://schemas.openxmlformats.org/officeDocument/2006/relationships/hyperlink" Target="https://podminky.urs.cz/item/CS_URS_2022_02/783334201" TargetMode="External"/><Relationship Id="rId21" Type="http://schemas.openxmlformats.org/officeDocument/2006/relationships/hyperlink" Target="https://podminky.urs.cz/item/CS_URS_2022_02/321352010" TargetMode="External"/><Relationship Id="rId34" Type="http://schemas.openxmlformats.org/officeDocument/2006/relationships/hyperlink" Target="https://podminky.urs.cz/item/CS_URS_2022_02/985231111" TargetMode="External"/><Relationship Id="rId42" Type="http://schemas.openxmlformats.org/officeDocument/2006/relationships/hyperlink" Target="https://podminky.urs.cz/item/CS_URS_2022_02/789212112" TargetMode="External"/><Relationship Id="rId7" Type="http://schemas.openxmlformats.org/officeDocument/2006/relationships/hyperlink" Target="https://podminky.urs.cz/item/CS_URS_2022_02/162251142" TargetMode="External"/><Relationship Id="rId2" Type="http://schemas.openxmlformats.org/officeDocument/2006/relationships/hyperlink" Target="https://podminky.urs.cz/item/CS_URS_2022_02/124353100" TargetMode="External"/><Relationship Id="rId16" Type="http://schemas.openxmlformats.org/officeDocument/2006/relationships/hyperlink" Target="https://podminky.urs.cz/item/CS_URS_2022_02/174101101" TargetMode="External"/><Relationship Id="rId20" Type="http://schemas.openxmlformats.org/officeDocument/2006/relationships/hyperlink" Target="https://podminky.urs.cz/item/CS_URS_2022_02/321351010" TargetMode="External"/><Relationship Id="rId29" Type="http://schemas.openxmlformats.org/officeDocument/2006/relationships/hyperlink" Target="https://podminky.urs.cz/item/CS_URS_2022_02/977151118" TargetMode="External"/><Relationship Id="rId41" Type="http://schemas.openxmlformats.org/officeDocument/2006/relationships/hyperlink" Target="https://podminky.urs.cz/item/CS_URS_2022_02/783347101" TargetMode="External"/><Relationship Id="rId1" Type="http://schemas.openxmlformats.org/officeDocument/2006/relationships/hyperlink" Target="https://podminky.urs.cz/item/CS_URS_2022_02/124253100" TargetMode="External"/><Relationship Id="rId6" Type="http://schemas.openxmlformats.org/officeDocument/2006/relationships/hyperlink" Target="https://podminky.urs.cz/item/CS_URS_2022_02/162251122" TargetMode="External"/><Relationship Id="rId11" Type="http://schemas.openxmlformats.org/officeDocument/2006/relationships/hyperlink" Target="https://podminky.urs.cz/item/CS_URS_2022_02/167151111" TargetMode="External"/><Relationship Id="rId24" Type="http://schemas.openxmlformats.org/officeDocument/2006/relationships/hyperlink" Target="https://podminky.urs.cz/item/CS_URS_2022_02/463212191" TargetMode="External"/><Relationship Id="rId32" Type="http://schemas.openxmlformats.org/officeDocument/2006/relationships/hyperlink" Target="https://podminky.urs.cz/item/CS_URS_2022_02/985121101" TargetMode="External"/><Relationship Id="rId37" Type="http://schemas.openxmlformats.org/officeDocument/2006/relationships/hyperlink" Target="https://podminky.urs.cz/item/CS_URS_2022_02/783301313" TargetMode="External"/><Relationship Id="rId40" Type="http://schemas.openxmlformats.org/officeDocument/2006/relationships/hyperlink" Target="https://podminky.urs.cz/item/CS_URS_2022_02/783335101" TargetMode="External"/><Relationship Id="rId5" Type="http://schemas.openxmlformats.org/officeDocument/2006/relationships/hyperlink" Target="https://podminky.urs.cz/item/CS_URS_2022_02/162251102" TargetMode="External"/><Relationship Id="rId15" Type="http://schemas.openxmlformats.org/officeDocument/2006/relationships/hyperlink" Target="https://podminky.urs.cz/item/CS_URS_2022_02/171201231" TargetMode="External"/><Relationship Id="rId23" Type="http://schemas.openxmlformats.org/officeDocument/2006/relationships/hyperlink" Target="https://podminky.urs.cz/item/CS_URS_2022_02/463212111" TargetMode="External"/><Relationship Id="rId28" Type="http://schemas.openxmlformats.org/officeDocument/2006/relationships/hyperlink" Target="https://podminky.urs.cz/item/CS_URS_2022_02/721174043" TargetMode="External"/><Relationship Id="rId36" Type="http://schemas.openxmlformats.org/officeDocument/2006/relationships/hyperlink" Target="https://podminky.urs.cz/item/CS_URS_2022_02/998153131" TargetMode="External"/><Relationship Id="rId10" Type="http://schemas.openxmlformats.org/officeDocument/2006/relationships/hyperlink" Target="https://podminky.urs.cz/item/CS_URS_2022_02/162751157" TargetMode="External"/><Relationship Id="rId19" Type="http://schemas.openxmlformats.org/officeDocument/2006/relationships/hyperlink" Target="https://podminky.urs.cz/item/CS_URS_2022_02/321321116" TargetMode="External"/><Relationship Id="rId31" Type="http://schemas.openxmlformats.org/officeDocument/2006/relationships/hyperlink" Target="https://podminky.urs.cz/item/CS_URS_2022_02/981511116" TargetMode="External"/><Relationship Id="rId4" Type="http://schemas.openxmlformats.org/officeDocument/2006/relationships/hyperlink" Target="https://podminky.urs.cz/item/CS_URS_2022_02/124553100" TargetMode="External"/><Relationship Id="rId9" Type="http://schemas.openxmlformats.org/officeDocument/2006/relationships/hyperlink" Target="https://podminky.urs.cz/item/CS_URS_2022_02/162751137" TargetMode="External"/><Relationship Id="rId14" Type="http://schemas.openxmlformats.org/officeDocument/2006/relationships/hyperlink" Target="https://podminky.urs.cz/item/CS_URS_2022_02/171251201" TargetMode="External"/><Relationship Id="rId22" Type="http://schemas.openxmlformats.org/officeDocument/2006/relationships/hyperlink" Target="https://podminky.urs.cz/item/CS_URS_2022_02/321368211" TargetMode="External"/><Relationship Id="rId27" Type="http://schemas.openxmlformats.org/officeDocument/2006/relationships/hyperlink" Target="https://podminky.urs.cz/item/CS_URS_2022_02/960211251" TargetMode="External"/><Relationship Id="rId30" Type="http://schemas.openxmlformats.org/officeDocument/2006/relationships/hyperlink" Target="https://podminky.urs.cz/item/CS_URS_2022_02/977211113" TargetMode="External"/><Relationship Id="rId35" Type="http://schemas.openxmlformats.org/officeDocument/2006/relationships/hyperlink" Target="https://podminky.urs.cz/item/CS_URS_2022_02/985233111" TargetMode="External"/><Relationship Id="rId43" Type="http://schemas.openxmlformats.org/officeDocument/2006/relationships/drawing" Target="../drawings/drawing3.xml"/><Relationship Id="rId8" Type="http://schemas.openxmlformats.org/officeDocument/2006/relationships/hyperlink" Target="https://podminky.urs.cz/item/CS_URS_2022_02/162751117" TargetMode="External"/><Relationship Id="rId3" Type="http://schemas.openxmlformats.org/officeDocument/2006/relationships/hyperlink" Target="https://podminky.urs.cz/item/CS_URS_2022_02/124453100" TargetMode="External"/><Relationship Id="rId12" Type="http://schemas.openxmlformats.org/officeDocument/2006/relationships/hyperlink" Target="https://podminky.urs.cz/item/CS_URS_2022_02/167151112" TargetMode="External"/><Relationship Id="rId17" Type="http://schemas.openxmlformats.org/officeDocument/2006/relationships/hyperlink" Target="https://podminky.urs.cz/item/CS_URS_2022_02/213141131" TargetMode="External"/><Relationship Id="rId25" Type="http://schemas.openxmlformats.org/officeDocument/2006/relationships/hyperlink" Target="https://podminky.urs.cz/item/CS_URS_2022_02/936311111" TargetMode="External"/><Relationship Id="rId33" Type="http://schemas.openxmlformats.org/officeDocument/2006/relationships/hyperlink" Target="https://podminky.urs.cz/item/CS_URS_2022_02/985142111" TargetMode="External"/><Relationship Id="rId38" Type="http://schemas.openxmlformats.org/officeDocument/2006/relationships/hyperlink" Target="https://podminky.urs.cz/item/CS_URS_2022_02/7833014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11"/>
      <c r="AS2" s="311"/>
      <c r="AT2" s="311"/>
      <c r="AU2" s="311"/>
      <c r="AV2" s="311"/>
      <c r="AW2" s="311"/>
      <c r="AX2" s="311"/>
      <c r="AY2" s="311"/>
      <c r="AZ2" s="311"/>
      <c r="BA2" s="311"/>
      <c r="BB2" s="311"/>
      <c r="BC2" s="311"/>
      <c r="BD2" s="311"/>
      <c r="BE2" s="311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74" t="s">
        <v>14</v>
      </c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3"/>
      <c r="AL5" s="23"/>
      <c r="AM5" s="23"/>
      <c r="AN5" s="23"/>
      <c r="AO5" s="23"/>
      <c r="AP5" s="23"/>
      <c r="AQ5" s="23"/>
      <c r="AR5" s="21"/>
      <c r="BE5" s="271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276" t="s">
        <v>17</v>
      </c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3"/>
      <c r="AL6" s="23"/>
      <c r="AM6" s="23"/>
      <c r="AN6" s="23"/>
      <c r="AO6" s="23"/>
      <c r="AP6" s="23"/>
      <c r="AQ6" s="23"/>
      <c r="AR6" s="21"/>
      <c r="BE6" s="272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19</v>
      </c>
      <c r="AL7" s="23"/>
      <c r="AM7" s="23"/>
      <c r="AN7" s="28" t="s">
        <v>1</v>
      </c>
      <c r="AO7" s="23"/>
      <c r="AP7" s="23"/>
      <c r="AQ7" s="23"/>
      <c r="AR7" s="21"/>
      <c r="BE7" s="272"/>
      <c r="BS7" s="18" t="s">
        <v>6</v>
      </c>
    </row>
    <row r="8" spans="1:74" s="1" customFormat="1" ht="12" customHeight="1">
      <c r="B8" s="22"/>
      <c r="C8" s="23"/>
      <c r="D8" s="30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22</v>
      </c>
      <c r="AL8" s="23"/>
      <c r="AM8" s="23"/>
      <c r="AN8" s="31" t="s">
        <v>23</v>
      </c>
      <c r="AO8" s="23"/>
      <c r="AP8" s="23"/>
      <c r="AQ8" s="23"/>
      <c r="AR8" s="21"/>
      <c r="BE8" s="272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272"/>
      <c r="BS9" s="18" t="s">
        <v>6</v>
      </c>
    </row>
    <row r="10" spans="1:74" s="1" customFormat="1" ht="12" customHeight="1">
      <c r="B10" s="22"/>
      <c r="C10" s="23"/>
      <c r="D10" s="30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272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28</v>
      </c>
      <c r="AL11" s="23"/>
      <c r="AM11" s="23"/>
      <c r="AN11" s="28" t="s">
        <v>29</v>
      </c>
      <c r="AO11" s="23"/>
      <c r="AP11" s="23"/>
      <c r="AQ11" s="23"/>
      <c r="AR11" s="21"/>
      <c r="BE11" s="272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272"/>
      <c r="BS12" s="18" t="s">
        <v>6</v>
      </c>
    </row>
    <row r="13" spans="1:74" s="1" customFormat="1" ht="12" customHeight="1">
      <c r="B13" s="22"/>
      <c r="C13" s="23"/>
      <c r="D13" s="30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25</v>
      </c>
      <c r="AL13" s="23"/>
      <c r="AM13" s="23"/>
      <c r="AN13" s="32" t="s">
        <v>31</v>
      </c>
      <c r="AO13" s="23"/>
      <c r="AP13" s="23"/>
      <c r="AQ13" s="23"/>
      <c r="AR13" s="21"/>
      <c r="BE13" s="272"/>
      <c r="BS13" s="18" t="s">
        <v>6</v>
      </c>
    </row>
    <row r="14" spans="1:74" ht="12.75">
      <c r="B14" s="22"/>
      <c r="C14" s="23"/>
      <c r="D14" s="23"/>
      <c r="E14" s="277" t="s">
        <v>31</v>
      </c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30" t="s">
        <v>28</v>
      </c>
      <c r="AL14" s="23"/>
      <c r="AM14" s="23"/>
      <c r="AN14" s="32" t="s">
        <v>31</v>
      </c>
      <c r="AO14" s="23"/>
      <c r="AP14" s="23"/>
      <c r="AQ14" s="23"/>
      <c r="AR14" s="21"/>
      <c r="BE14" s="272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272"/>
      <c r="BS15" s="18" t="s">
        <v>4</v>
      </c>
    </row>
    <row r="16" spans="1:74" s="1" customFormat="1" ht="12" customHeight="1">
      <c r="B16" s="22"/>
      <c r="C16" s="23"/>
      <c r="D16" s="30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272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21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28</v>
      </c>
      <c r="AL17" s="23"/>
      <c r="AM17" s="23"/>
      <c r="AN17" s="28" t="s">
        <v>1</v>
      </c>
      <c r="AO17" s="23"/>
      <c r="AP17" s="23"/>
      <c r="AQ17" s="23"/>
      <c r="AR17" s="21"/>
      <c r="BE17" s="272"/>
      <c r="BS17" s="18" t="s">
        <v>33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272"/>
      <c r="BS18" s="18" t="s">
        <v>6</v>
      </c>
    </row>
    <row r="19" spans="1:71" s="1" customFormat="1" ht="12" customHeight="1">
      <c r="B19" s="22"/>
      <c r="C19" s="23"/>
      <c r="D19" s="30" t="s">
        <v>34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272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28</v>
      </c>
      <c r="AL20" s="23"/>
      <c r="AM20" s="23"/>
      <c r="AN20" s="28" t="s">
        <v>1</v>
      </c>
      <c r="AO20" s="23"/>
      <c r="AP20" s="23"/>
      <c r="AQ20" s="23"/>
      <c r="AR20" s="21"/>
      <c r="BE20" s="272"/>
      <c r="BS20" s="18" t="s">
        <v>33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272"/>
    </row>
    <row r="22" spans="1:71" s="1" customFormat="1" ht="12" customHeight="1">
      <c r="B22" s="22"/>
      <c r="C22" s="23"/>
      <c r="D22" s="30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272"/>
    </row>
    <row r="23" spans="1:71" s="1" customFormat="1" ht="16.5" customHeight="1">
      <c r="B23" s="22"/>
      <c r="C23" s="23"/>
      <c r="D23" s="23"/>
      <c r="E23" s="279" t="s">
        <v>1</v>
      </c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279"/>
      <c r="AN23" s="279"/>
      <c r="AO23" s="23"/>
      <c r="AP23" s="23"/>
      <c r="AQ23" s="23"/>
      <c r="AR23" s="21"/>
      <c r="BE23" s="272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272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272"/>
    </row>
    <row r="26" spans="1:71" s="2" customFormat="1" ht="25.9" customHeight="1">
      <c r="A26" s="35"/>
      <c r="B26" s="36"/>
      <c r="C26" s="37"/>
      <c r="D26" s="38" t="s">
        <v>36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280">
        <f>ROUND(AG94,2)</f>
        <v>0</v>
      </c>
      <c r="AL26" s="281"/>
      <c r="AM26" s="281"/>
      <c r="AN26" s="281"/>
      <c r="AO26" s="281"/>
      <c r="AP26" s="37"/>
      <c r="AQ26" s="37"/>
      <c r="AR26" s="40"/>
      <c r="BE26" s="272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272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282" t="s">
        <v>37</v>
      </c>
      <c r="M28" s="282"/>
      <c r="N28" s="282"/>
      <c r="O28" s="282"/>
      <c r="P28" s="282"/>
      <c r="Q28" s="37"/>
      <c r="R28" s="37"/>
      <c r="S28" s="37"/>
      <c r="T28" s="37"/>
      <c r="U28" s="37"/>
      <c r="V28" s="37"/>
      <c r="W28" s="282" t="s">
        <v>38</v>
      </c>
      <c r="X28" s="282"/>
      <c r="Y28" s="282"/>
      <c r="Z28" s="282"/>
      <c r="AA28" s="282"/>
      <c r="AB28" s="282"/>
      <c r="AC28" s="282"/>
      <c r="AD28" s="282"/>
      <c r="AE28" s="282"/>
      <c r="AF28" s="37"/>
      <c r="AG28" s="37"/>
      <c r="AH28" s="37"/>
      <c r="AI28" s="37"/>
      <c r="AJ28" s="37"/>
      <c r="AK28" s="282" t="s">
        <v>39</v>
      </c>
      <c r="AL28" s="282"/>
      <c r="AM28" s="282"/>
      <c r="AN28" s="282"/>
      <c r="AO28" s="282"/>
      <c r="AP28" s="37"/>
      <c r="AQ28" s="37"/>
      <c r="AR28" s="40"/>
      <c r="BE28" s="272"/>
    </row>
    <row r="29" spans="1:71" s="3" customFormat="1" ht="14.45" customHeight="1">
      <c r="B29" s="41"/>
      <c r="C29" s="42"/>
      <c r="D29" s="30" t="s">
        <v>40</v>
      </c>
      <c r="E29" s="42"/>
      <c r="F29" s="30" t="s">
        <v>41</v>
      </c>
      <c r="G29" s="42"/>
      <c r="H29" s="42"/>
      <c r="I29" s="42"/>
      <c r="J29" s="42"/>
      <c r="K29" s="42"/>
      <c r="L29" s="285">
        <v>0.21</v>
      </c>
      <c r="M29" s="284"/>
      <c r="N29" s="284"/>
      <c r="O29" s="284"/>
      <c r="P29" s="284"/>
      <c r="Q29" s="42"/>
      <c r="R29" s="42"/>
      <c r="S29" s="42"/>
      <c r="T29" s="42"/>
      <c r="U29" s="42"/>
      <c r="V29" s="42"/>
      <c r="W29" s="283">
        <f>ROUND(AZ94, 2)</f>
        <v>0</v>
      </c>
      <c r="X29" s="284"/>
      <c r="Y29" s="284"/>
      <c r="Z29" s="284"/>
      <c r="AA29" s="284"/>
      <c r="AB29" s="284"/>
      <c r="AC29" s="284"/>
      <c r="AD29" s="284"/>
      <c r="AE29" s="284"/>
      <c r="AF29" s="42"/>
      <c r="AG29" s="42"/>
      <c r="AH29" s="42"/>
      <c r="AI29" s="42"/>
      <c r="AJ29" s="42"/>
      <c r="AK29" s="283">
        <f>ROUND(AV94, 2)</f>
        <v>0</v>
      </c>
      <c r="AL29" s="284"/>
      <c r="AM29" s="284"/>
      <c r="AN29" s="284"/>
      <c r="AO29" s="284"/>
      <c r="AP29" s="42"/>
      <c r="AQ29" s="42"/>
      <c r="AR29" s="43"/>
      <c r="BE29" s="273"/>
    </row>
    <row r="30" spans="1:71" s="3" customFormat="1" ht="14.45" customHeight="1">
      <c r="B30" s="41"/>
      <c r="C30" s="42"/>
      <c r="D30" s="42"/>
      <c r="E30" s="42"/>
      <c r="F30" s="30" t="s">
        <v>42</v>
      </c>
      <c r="G30" s="42"/>
      <c r="H30" s="42"/>
      <c r="I30" s="42"/>
      <c r="J30" s="42"/>
      <c r="K30" s="42"/>
      <c r="L30" s="285">
        <v>0.15</v>
      </c>
      <c r="M30" s="284"/>
      <c r="N30" s="284"/>
      <c r="O30" s="284"/>
      <c r="P30" s="284"/>
      <c r="Q30" s="42"/>
      <c r="R30" s="42"/>
      <c r="S30" s="42"/>
      <c r="T30" s="42"/>
      <c r="U30" s="42"/>
      <c r="V30" s="42"/>
      <c r="W30" s="283">
        <f>ROUND(BA94, 2)</f>
        <v>0</v>
      </c>
      <c r="X30" s="284"/>
      <c r="Y30" s="284"/>
      <c r="Z30" s="284"/>
      <c r="AA30" s="284"/>
      <c r="AB30" s="284"/>
      <c r="AC30" s="284"/>
      <c r="AD30" s="284"/>
      <c r="AE30" s="284"/>
      <c r="AF30" s="42"/>
      <c r="AG30" s="42"/>
      <c r="AH30" s="42"/>
      <c r="AI30" s="42"/>
      <c r="AJ30" s="42"/>
      <c r="AK30" s="283">
        <f>ROUND(AW94, 2)</f>
        <v>0</v>
      </c>
      <c r="AL30" s="284"/>
      <c r="AM30" s="284"/>
      <c r="AN30" s="284"/>
      <c r="AO30" s="284"/>
      <c r="AP30" s="42"/>
      <c r="AQ30" s="42"/>
      <c r="AR30" s="43"/>
      <c r="BE30" s="273"/>
    </row>
    <row r="31" spans="1:71" s="3" customFormat="1" ht="14.45" hidden="1" customHeight="1">
      <c r="B31" s="41"/>
      <c r="C31" s="42"/>
      <c r="D31" s="42"/>
      <c r="E31" s="42"/>
      <c r="F31" s="30" t="s">
        <v>43</v>
      </c>
      <c r="G31" s="42"/>
      <c r="H31" s="42"/>
      <c r="I31" s="42"/>
      <c r="J31" s="42"/>
      <c r="K31" s="42"/>
      <c r="L31" s="285">
        <v>0.21</v>
      </c>
      <c r="M31" s="284"/>
      <c r="N31" s="284"/>
      <c r="O31" s="284"/>
      <c r="P31" s="284"/>
      <c r="Q31" s="42"/>
      <c r="R31" s="42"/>
      <c r="S31" s="42"/>
      <c r="T31" s="42"/>
      <c r="U31" s="42"/>
      <c r="V31" s="42"/>
      <c r="W31" s="283">
        <f>ROUND(BB94, 2)</f>
        <v>0</v>
      </c>
      <c r="X31" s="284"/>
      <c r="Y31" s="284"/>
      <c r="Z31" s="284"/>
      <c r="AA31" s="284"/>
      <c r="AB31" s="284"/>
      <c r="AC31" s="284"/>
      <c r="AD31" s="284"/>
      <c r="AE31" s="284"/>
      <c r="AF31" s="42"/>
      <c r="AG31" s="42"/>
      <c r="AH31" s="42"/>
      <c r="AI31" s="42"/>
      <c r="AJ31" s="42"/>
      <c r="AK31" s="283">
        <v>0</v>
      </c>
      <c r="AL31" s="284"/>
      <c r="AM31" s="284"/>
      <c r="AN31" s="284"/>
      <c r="AO31" s="284"/>
      <c r="AP31" s="42"/>
      <c r="AQ31" s="42"/>
      <c r="AR31" s="43"/>
      <c r="BE31" s="273"/>
    </row>
    <row r="32" spans="1:71" s="3" customFormat="1" ht="14.45" hidden="1" customHeight="1">
      <c r="B32" s="41"/>
      <c r="C32" s="42"/>
      <c r="D32" s="42"/>
      <c r="E32" s="42"/>
      <c r="F32" s="30" t="s">
        <v>44</v>
      </c>
      <c r="G32" s="42"/>
      <c r="H32" s="42"/>
      <c r="I32" s="42"/>
      <c r="J32" s="42"/>
      <c r="K32" s="42"/>
      <c r="L32" s="285">
        <v>0.15</v>
      </c>
      <c r="M32" s="284"/>
      <c r="N32" s="284"/>
      <c r="O32" s="284"/>
      <c r="P32" s="284"/>
      <c r="Q32" s="42"/>
      <c r="R32" s="42"/>
      <c r="S32" s="42"/>
      <c r="T32" s="42"/>
      <c r="U32" s="42"/>
      <c r="V32" s="42"/>
      <c r="W32" s="283">
        <f>ROUND(BC94, 2)</f>
        <v>0</v>
      </c>
      <c r="X32" s="284"/>
      <c r="Y32" s="284"/>
      <c r="Z32" s="284"/>
      <c r="AA32" s="284"/>
      <c r="AB32" s="284"/>
      <c r="AC32" s="284"/>
      <c r="AD32" s="284"/>
      <c r="AE32" s="284"/>
      <c r="AF32" s="42"/>
      <c r="AG32" s="42"/>
      <c r="AH32" s="42"/>
      <c r="AI32" s="42"/>
      <c r="AJ32" s="42"/>
      <c r="AK32" s="283">
        <v>0</v>
      </c>
      <c r="AL32" s="284"/>
      <c r="AM32" s="284"/>
      <c r="AN32" s="284"/>
      <c r="AO32" s="284"/>
      <c r="AP32" s="42"/>
      <c r="AQ32" s="42"/>
      <c r="AR32" s="43"/>
      <c r="BE32" s="273"/>
    </row>
    <row r="33" spans="1:57" s="3" customFormat="1" ht="14.45" hidden="1" customHeight="1">
      <c r="B33" s="41"/>
      <c r="C33" s="42"/>
      <c r="D33" s="42"/>
      <c r="E33" s="42"/>
      <c r="F33" s="30" t="s">
        <v>45</v>
      </c>
      <c r="G33" s="42"/>
      <c r="H33" s="42"/>
      <c r="I33" s="42"/>
      <c r="J33" s="42"/>
      <c r="K33" s="42"/>
      <c r="L33" s="285">
        <v>0</v>
      </c>
      <c r="M33" s="284"/>
      <c r="N33" s="284"/>
      <c r="O33" s="284"/>
      <c r="P33" s="284"/>
      <c r="Q33" s="42"/>
      <c r="R33" s="42"/>
      <c r="S33" s="42"/>
      <c r="T33" s="42"/>
      <c r="U33" s="42"/>
      <c r="V33" s="42"/>
      <c r="W33" s="283">
        <f>ROUND(BD94, 2)</f>
        <v>0</v>
      </c>
      <c r="X33" s="284"/>
      <c r="Y33" s="284"/>
      <c r="Z33" s="284"/>
      <c r="AA33" s="284"/>
      <c r="AB33" s="284"/>
      <c r="AC33" s="284"/>
      <c r="AD33" s="284"/>
      <c r="AE33" s="284"/>
      <c r="AF33" s="42"/>
      <c r="AG33" s="42"/>
      <c r="AH33" s="42"/>
      <c r="AI33" s="42"/>
      <c r="AJ33" s="42"/>
      <c r="AK33" s="283">
        <v>0</v>
      </c>
      <c r="AL33" s="284"/>
      <c r="AM33" s="284"/>
      <c r="AN33" s="284"/>
      <c r="AO33" s="284"/>
      <c r="AP33" s="42"/>
      <c r="AQ33" s="42"/>
      <c r="AR33" s="43"/>
      <c r="BE33" s="273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272"/>
    </row>
    <row r="35" spans="1:57" s="2" customFormat="1" ht="25.9" customHeight="1">
      <c r="A35" s="35"/>
      <c r="B35" s="36"/>
      <c r="C35" s="44"/>
      <c r="D35" s="45" t="s">
        <v>46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47</v>
      </c>
      <c r="U35" s="46"/>
      <c r="V35" s="46"/>
      <c r="W35" s="46"/>
      <c r="X35" s="286" t="s">
        <v>48</v>
      </c>
      <c r="Y35" s="287"/>
      <c r="Z35" s="287"/>
      <c r="AA35" s="287"/>
      <c r="AB35" s="287"/>
      <c r="AC35" s="46"/>
      <c r="AD35" s="46"/>
      <c r="AE35" s="46"/>
      <c r="AF35" s="46"/>
      <c r="AG35" s="46"/>
      <c r="AH35" s="46"/>
      <c r="AI35" s="46"/>
      <c r="AJ35" s="46"/>
      <c r="AK35" s="288">
        <f>SUM(AK26:AK33)</f>
        <v>0</v>
      </c>
      <c r="AL35" s="287"/>
      <c r="AM35" s="287"/>
      <c r="AN35" s="287"/>
      <c r="AO35" s="289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5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5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5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5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5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5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5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5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5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5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5" customHeight="1">
      <c r="B49" s="48"/>
      <c r="C49" s="49"/>
      <c r="D49" s="50" t="s">
        <v>49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50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1.25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 ht="11.25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 ht="11.25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 ht="11.25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 ht="11.25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 ht="11.2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 ht="11.25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 ht="11.25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 ht="11.25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 ht="11.25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2.75">
      <c r="A60" s="35"/>
      <c r="B60" s="36"/>
      <c r="C60" s="37"/>
      <c r="D60" s="53" t="s">
        <v>51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52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51</v>
      </c>
      <c r="AI60" s="39"/>
      <c r="AJ60" s="39"/>
      <c r="AK60" s="39"/>
      <c r="AL60" s="39"/>
      <c r="AM60" s="53" t="s">
        <v>52</v>
      </c>
      <c r="AN60" s="39"/>
      <c r="AO60" s="39"/>
      <c r="AP60" s="37"/>
      <c r="AQ60" s="37"/>
      <c r="AR60" s="40"/>
      <c r="BE60" s="35"/>
    </row>
    <row r="61" spans="1:57" ht="11.25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 ht="11.25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 ht="11.25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2.75">
      <c r="A64" s="35"/>
      <c r="B64" s="36"/>
      <c r="C64" s="37"/>
      <c r="D64" s="50" t="s">
        <v>53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54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 ht="11.2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 ht="11.25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 ht="11.25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 ht="11.25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 ht="11.25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 ht="11.25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 ht="11.25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 ht="11.25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 ht="11.25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 ht="11.25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2.75">
      <c r="A75" s="35"/>
      <c r="B75" s="36"/>
      <c r="C75" s="37"/>
      <c r="D75" s="53" t="s">
        <v>51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52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51</v>
      </c>
      <c r="AI75" s="39"/>
      <c r="AJ75" s="39"/>
      <c r="AK75" s="39"/>
      <c r="AL75" s="39"/>
      <c r="AM75" s="53" t="s">
        <v>52</v>
      </c>
      <c r="AN75" s="39"/>
      <c r="AO75" s="39"/>
      <c r="AP75" s="37"/>
      <c r="AQ75" s="37"/>
      <c r="AR75" s="40"/>
      <c r="BE75" s="35"/>
    </row>
    <row r="76" spans="1:57" s="2" customFormat="1" ht="11.25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5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5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5" customHeight="1">
      <c r="A82" s="35"/>
      <c r="B82" s="36"/>
      <c r="C82" s="24" t="s">
        <v>55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2022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50000000000003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290" t="str">
        <f>K6</f>
        <v>Litavka, ř.km 17,60-17,75, Lochovice, oprava nábřežní zdi</v>
      </c>
      <c r="M85" s="291"/>
      <c r="N85" s="291"/>
      <c r="O85" s="291"/>
      <c r="P85" s="291"/>
      <c r="Q85" s="291"/>
      <c r="R85" s="291"/>
      <c r="S85" s="291"/>
      <c r="T85" s="291"/>
      <c r="U85" s="291"/>
      <c r="V85" s="291"/>
      <c r="W85" s="291"/>
      <c r="X85" s="291"/>
      <c r="Y85" s="291"/>
      <c r="Z85" s="291"/>
      <c r="AA85" s="291"/>
      <c r="AB85" s="291"/>
      <c r="AC85" s="291"/>
      <c r="AD85" s="291"/>
      <c r="AE85" s="291"/>
      <c r="AF85" s="291"/>
      <c r="AG85" s="291"/>
      <c r="AH85" s="291"/>
      <c r="AI85" s="291"/>
      <c r="AJ85" s="291"/>
      <c r="AK85" s="64"/>
      <c r="AL85" s="64"/>
      <c r="AM85" s="64"/>
      <c r="AN85" s="64"/>
      <c r="AO85" s="64"/>
      <c r="AP85" s="64"/>
      <c r="AQ85" s="64"/>
      <c r="AR85" s="65"/>
    </row>
    <row r="86" spans="1:91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>
      <c r="A87" s="35"/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292" t="str">
        <f>IF(AN8= "","",AN8)</f>
        <v>20. 10. 2022</v>
      </c>
      <c r="AN87" s="292"/>
      <c r="AO87" s="37"/>
      <c r="AP87" s="37"/>
      <c r="AQ87" s="37"/>
      <c r="AR87" s="40"/>
      <c r="BE87" s="35"/>
    </row>
    <row r="88" spans="1:91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15.2" customHeight="1">
      <c r="A89" s="35"/>
      <c r="B89" s="36"/>
      <c r="C89" s="30" t="s">
        <v>24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>Povodí Vltavy, státní podnik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32</v>
      </c>
      <c r="AJ89" s="37"/>
      <c r="AK89" s="37"/>
      <c r="AL89" s="37"/>
      <c r="AM89" s="293" t="str">
        <f>IF(E17="","",E17)</f>
        <v xml:space="preserve"> </v>
      </c>
      <c r="AN89" s="294"/>
      <c r="AO89" s="294"/>
      <c r="AP89" s="294"/>
      <c r="AQ89" s="37"/>
      <c r="AR89" s="40"/>
      <c r="AS89" s="295" t="s">
        <v>56</v>
      </c>
      <c r="AT89" s="296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2" customHeight="1">
      <c r="A90" s="35"/>
      <c r="B90" s="36"/>
      <c r="C90" s="30" t="s">
        <v>30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34</v>
      </c>
      <c r="AJ90" s="37"/>
      <c r="AK90" s="37"/>
      <c r="AL90" s="37"/>
      <c r="AM90" s="293" t="str">
        <f>IF(E20="","",E20)</f>
        <v xml:space="preserve"> </v>
      </c>
      <c r="AN90" s="294"/>
      <c r="AO90" s="294"/>
      <c r="AP90" s="294"/>
      <c r="AQ90" s="37"/>
      <c r="AR90" s="40"/>
      <c r="AS90" s="297"/>
      <c r="AT90" s="298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9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299"/>
      <c r="AT91" s="300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301" t="s">
        <v>57</v>
      </c>
      <c r="D92" s="302"/>
      <c r="E92" s="302"/>
      <c r="F92" s="302"/>
      <c r="G92" s="302"/>
      <c r="H92" s="74"/>
      <c r="I92" s="303" t="s">
        <v>58</v>
      </c>
      <c r="J92" s="302"/>
      <c r="K92" s="302"/>
      <c r="L92" s="302"/>
      <c r="M92" s="302"/>
      <c r="N92" s="302"/>
      <c r="O92" s="302"/>
      <c r="P92" s="302"/>
      <c r="Q92" s="302"/>
      <c r="R92" s="302"/>
      <c r="S92" s="302"/>
      <c r="T92" s="302"/>
      <c r="U92" s="302"/>
      <c r="V92" s="302"/>
      <c r="W92" s="302"/>
      <c r="X92" s="302"/>
      <c r="Y92" s="302"/>
      <c r="Z92" s="302"/>
      <c r="AA92" s="302"/>
      <c r="AB92" s="302"/>
      <c r="AC92" s="302"/>
      <c r="AD92" s="302"/>
      <c r="AE92" s="302"/>
      <c r="AF92" s="302"/>
      <c r="AG92" s="304" t="s">
        <v>59</v>
      </c>
      <c r="AH92" s="302"/>
      <c r="AI92" s="302"/>
      <c r="AJ92" s="302"/>
      <c r="AK92" s="302"/>
      <c r="AL92" s="302"/>
      <c r="AM92" s="302"/>
      <c r="AN92" s="303" t="s">
        <v>60</v>
      </c>
      <c r="AO92" s="302"/>
      <c r="AP92" s="305"/>
      <c r="AQ92" s="75" t="s">
        <v>61</v>
      </c>
      <c r="AR92" s="40"/>
      <c r="AS92" s="76" t="s">
        <v>62</v>
      </c>
      <c r="AT92" s="77" t="s">
        <v>63</v>
      </c>
      <c r="AU92" s="77" t="s">
        <v>64</v>
      </c>
      <c r="AV92" s="77" t="s">
        <v>65</v>
      </c>
      <c r="AW92" s="77" t="s">
        <v>66</v>
      </c>
      <c r="AX92" s="77" t="s">
        <v>67</v>
      </c>
      <c r="AY92" s="77" t="s">
        <v>68</v>
      </c>
      <c r="AZ92" s="77" t="s">
        <v>69</v>
      </c>
      <c r="BA92" s="77" t="s">
        <v>70</v>
      </c>
      <c r="BB92" s="77" t="s">
        <v>71</v>
      </c>
      <c r="BC92" s="77" t="s">
        <v>72</v>
      </c>
      <c r="BD92" s="78" t="s">
        <v>73</v>
      </c>
      <c r="BE92" s="35"/>
    </row>
    <row r="93" spans="1:91" s="2" customFormat="1" ht="10.9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50000000000003" customHeight="1">
      <c r="B94" s="82"/>
      <c r="C94" s="83" t="s">
        <v>74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309">
        <f>ROUND(SUM(AG95:AG96),2)</f>
        <v>0</v>
      </c>
      <c r="AH94" s="309"/>
      <c r="AI94" s="309"/>
      <c r="AJ94" s="309"/>
      <c r="AK94" s="309"/>
      <c r="AL94" s="309"/>
      <c r="AM94" s="309"/>
      <c r="AN94" s="310">
        <f>SUM(AG94,AT94)</f>
        <v>0</v>
      </c>
      <c r="AO94" s="310"/>
      <c r="AP94" s="310"/>
      <c r="AQ94" s="86" t="s">
        <v>1</v>
      </c>
      <c r="AR94" s="87"/>
      <c r="AS94" s="88">
        <f>ROUND(SUM(AS95:AS96),2)</f>
        <v>0</v>
      </c>
      <c r="AT94" s="89">
        <f>ROUND(SUM(AV94:AW94),2)</f>
        <v>0</v>
      </c>
      <c r="AU94" s="90">
        <f>ROUND(SUM(AU95:AU96),5)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ROUND(SUM(AZ95:AZ96),2)</f>
        <v>0</v>
      </c>
      <c r="BA94" s="89">
        <f>ROUND(SUM(BA95:BA96),2)</f>
        <v>0</v>
      </c>
      <c r="BB94" s="89">
        <f>ROUND(SUM(BB95:BB96),2)</f>
        <v>0</v>
      </c>
      <c r="BC94" s="89">
        <f>ROUND(SUM(BC95:BC96),2)</f>
        <v>0</v>
      </c>
      <c r="BD94" s="91">
        <f>ROUND(SUM(BD95:BD96),2)</f>
        <v>0</v>
      </c>
      <c r="BS94" s="92" t="s">
        <v>75</v>
      </c>
      <c r="BT94" s="92" t="s">
        <v>76</v>
      </c>
      <c r="BU94" s="93" t="s">
        <v>77</v>
      </c>
      <c r="BV94" s="92" t="s">
        <v>78</v>
      </c>
      <c r="BW94" s="92" t="s">
        <v>5</v>
      </c>
      <c r="BX94" s="92" t="s">
        <v>79</v>
      </c>
      <c r="CL94" s="92" t="s">
        <v>1</v>
      </c>
    </row>
    <row r="95" spans="1:91" s="7" customFormat="1" ht="16.5" customHeight="1">
      <c r="A95" s="94" t="s">
        <v>80</v>
      </c>
      <c r="B95" s="95"/>
      <c r="C95" s="96"/>
      <c r="D95" s="308" t="s">
        <v>76</v>
      </c>
      <c r="E95" s="308"/>
      <c r="F95" s="308"/>
      <c r="G95" s="308"/>
      <c r="H95" s="308"/>
      <c r="I95" s="97"/>
      <c r="J95" s="308" t="s">
        <v>81</v>
      </c>
      <c r="K95" s="308"/>
      <c r="L95" s="308"/>
      <c r="M95" s="308"/>
      <c r="N95" s="308"/>
      <c r="O95" s="308"/>
      <c r="P95" s="308"/>
      <c r="Q95" s="308"/>
      <c r="R95" s="308"/>
      <c r="S95" s="308"/>
      <c r="T95" s="308"/>
      <c r="U95" s="308"/>
      <c r="V95" s="308"/>
      <c r="W95" s="308"/>
      <c r="X95" s="308"/>
      <c r="Y95" s="308"/>
      <c r="Z95" s="308"/>
      <c r="AA95" s="308"/>
      <c r="AB95" s="308"/>
      <c r="AC95" s="308"/>
      <c r="AD95" s="308"/>
      <c r="AE95" s="308"/>
      <c r="AF95" s="308"/>
      <c r="AG95" s="306">
        <f>'0 - VRN'!J30</f>
        <v>0</v>
      </c>
      <c r="AH95" s="307"/>
      <c r="AI95" s="307"/>
      <c r="AJ95" s="307"/>
      <c r="AK95" s="307"/>
      <c r="AL95" s="307"/>
      <c r="AM95" s="307"/>
      <c r="AN95" s="306">
        <f>SUM(AG95,AT95)</f>
        <v>0</v>
      </c>
      <c r="AO95" s="307"/>
      <c r="AP95" s="307"/>
      <c r="AQ95" s="98" t="s">
        <v>82</v>
      </c>
      <c r="AR95" s="99"/>
      <c r="AS95" s="100">
        <v>0</v>
      </c>
      <c r="AT95" s="101">
        <f>ROUND(SUM(AV95:AW95),2)</f>
        <v>0</v>
      </c>
      <c r="AU95" s="102">
        <f>'0 - VRN'!P123</f>
        <v>0</v>
      </c>
      <c r="AV95" s="101">
        <f>'0 - VRN'!J33</f>
        <v>0</v>
      </c>
      <c r="AW95" s="101">
        <f>'0 - VRN'!J34</f>
        <v>0</v>
      </c>
      <c r="AX95" s="101">
        <f>'0 - VRN'!J35</f>
        <v>0</v>
      </c>
      <c r="AY95" s="101">
        <f>'0 - VRN'!J36</f>
        <v>0</v>
      </c>
      <c r="AZ95" s="101">
        <f>'0 - VRN'!F33</f>
        <v>0</v>
      </c>
      <c r="BA95" s="101">
        <f>'0 - VRN'!F34</f>
        <v>0</v>
      </c>
      <c r="BB95" s="101">
        <f>'0 - VRN'!F35</f>
        <v>0</v>
      </c>
      <c r="BC95" s="101">
        <f>'0 - VRN'!F36</f>
        <v>0</v>
      </c>
      <c r="BD95" s="103">
        <f>'0 - VRN'!F37</f>
        <v>0</v>
      </c>
      <c r="BT95" s="104" t="s">
        <v>83</v>
      </c>
      <c r="BV95" s="104" t="s">
        <v>78</v>
      </c>
      <c r="BW95" s="104" t="s">
        <v>84</v>
      </c>
      <c r="BX95" s="104" t="s">
        <v>5</v>
      </c>
      <c r="CL95" s="104" t="s">
        <v>1</v>
      </c>
      <c r="CM95" s="104" t="s">
        <v>85</v>
      </c>
    </row>
    <row r="96" spans="1:91" s="7" customFormat="1" ht="16.5" customHeight="1">
      <c r="A96" s="94" t="s">
        <v>80</v>
      </c>
      <c r="B96" s="95"/>
      <c r="C96" s="96"/>
      <c r="D96" s="308" t="s">
        <v>86</v>
      </c>
      <c r="E96" s="308"/>
      <c r="F96" s="308"/>
      <c r="G96" s="308"/>
      <c r="H96" s="308"/>
      <c r="I96" s="97"/>
      <c r="J96" s="308" t="s">
        <v>87</v>
      </c>
      <c r="K96" s="308"/>
      <c r="L96" s="308"/>
      <c r="M96" s="308"/>
      <c r="N96" s="308"/>
      <c r="O96" s="308"/>
      <c r="P96" s="308"/>
      <c r="Q96" s="308"/>
      <c r="R96" s="308"/>
      <c r="S96" s="308"/>
      <c r="T96" s="308"/>
      <c r="U96" s="308"/>
      <c r="V96" s="308"/>
      <c r="W96" s="308"/>
      <c r="X96" s="308"/>
      <c r="Y96" s="308"/>
      <c r="Z96" s="308"/>
      <c r="AA96" s="308"/>
      <c r="AB96" s="308"/>
      <c r="AC96" s="308"/>
      <c r="AD96" s="308"/>
      <c r="AE96" s="308"/>
      <c r="AF96" s="308"/>
      <c r="AG96" s="306">
        <f>'01 - Oprava zdi'!J30</f>
        <v>0</v>
      </c>
      <c r="AH96" s="307"/>
      <c r="AI96" s="307"/>
      <c r="AJ96" s="307"/>
      <c r="AK96" s="307"/>
      <c r="AL96" s="307"/>
      <c r="AM96" s="307"/>
      <c r="AN96" s="306">
        <f>SUM(AG96,AT96)</f>
        <v>0</v>
      </c>
      <c r="AO96" s="307"/>
      <c r="AP96" s="307"/>
      <c r="AQ96" s="98" t="s">
        <v>82</v>
      </c>
      <c r="AR96" s="99"/>
      <c r="AS96" s="105">
        <v>0</v>
      </c>
      <c r="AT96" s="106">
        <f>ROUND(SUM(AV96:AW96),2)</f>
        <v>0</v>
      </c>
      <c r="AU96" s="107">
        <f>'01 - Oprava zdi'!P127</f>
        <v>0</v>
      </c>
      <c r="AV96" s="106">
        <f>'01 - Oprava zdi'!J33</f>
        <v>0</v>
      </c>
      <c r="AW96" s="106">
        <f>'01 - Oprava zdi'!J34</f>
        <v>0</v>
      </c>
      <c r="AX96" s="106">
        <f>'01 - Oprava zdi'!J35</f>
        <v>0</v>
      </c>
      <c r="AY96" s="106">
        <f>'01 - Oprava zdi'!J36</f>
        <v>0</v>
      </c>
      <c r="AZ96" s="106">
        <f>'01 - Oprava zdi'!F33</f>
        <v>0</v>
      </c>
      <c r="BA96" s="106">
        <f>'01 - Oprava zdi'!F34</f>
        <v>0</v>
      </c>
      <c r="BB96" s="106">
        <f>'01 - Oprava zdi'!F35</f>
        <v>0</v>
      </c>
      <c r="BC96" s="106">
        <f>'01 - Oprava zdi'!F36</f>
        <v>0</v>
      </c>
      <c r="BD96" s="108">
        <f>'01 - Oprava zdi'!F37</f>
        <v>0</v>
      </c>
      <c r="BT96" s="104" t="s">
        <v>83</v>
      </c>
      <c r="BV96" s="104" t="s">
        <v>78</v>
      </c>
      <c r="BW96" s="104" t="s">
        <v>88</v>
      </c>
      <c r="BX96" s="104" t="s">
        <v>5</v>
      </c>
      <c r="CL96" s="104" t="s">
        <v>1</v>
      </c>
      <c r="CM96" s="104" t="s">
        <v>85</v>
      </c>
    </row>
    <row r="97" spans="1:57" s="2" customFormat="1" ht="30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40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  <row r="98" spans="1:57" s="2" customFormat="1" ht="6.95" customHeight="1">
      <c r="A98" s="35"/>
      <c r="B98" s="55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40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</row>
  </sheetData>
  <sheetProtection algorithmName="SHA-512" hashValue="ySRj5dKbW/KEUE0A3bu7uQEtMYjEBCUJP580Zf5+Sy/LEuRXLH5jK7vj5EVn2UBr27JigWZ0Cbzadotm9CovbA==" saltValue="Kc+QQZcUlasz5v3C8BksSZSuZ9doSjSZfXfMZxxR2bzyXVIRcQFB5b3gcg3iqmGXy1Ccdzx7VXLrYyvxMOTIhw==" spinCount="100000" sheet="1" objects="1" scenarios="1" formatColumns="0" formatRows="0"/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 - VRN'!C2" display="/" xr:uid="{00000000-0004-0000-0000-000000000000}"/>
    <hyperlink ref="A96" location="'01 - Oprava zdi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0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AT2" s="18" t="s">
        <v>84</v>
      </c>
    </row>
    <row r="3" spans="1:46" s="1" customFormat="1" ht="6.95" hidden="1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85</v>
      </c>
    </row>
    <row r="4" spans="1:46" s="1" customFormat="1" ht="24.95" hidden="1" customHeight="1">
      <c r="B4" s="21"/>
      <c r="D4" s="111" t="s">
        <v>89</v>
      </c>
      <c r="L4" s="21"/>
      <c r="M4" s="112" t="s">
        <v>10</v>
      </c>
      <c r="AT4" s="18" t="s">
        <v>4</v>
      </c>
    </row>
    <row r="5" spans="1:46" s="1" customFormat="1" ht="6.95" hidden="1" customHeight="1">
      <c r="B5" s="21"/>
      <c r="L5" s="21"/>
    </row>
    <row r="6" spans="1:46" s="1" customFormat="1" ht="12" hidden="1" customHeight="1">
      <c r="B6" s="21"/>
      <c r="D6" s="113" t="s">
        <v>16</v>
      </c>
      <c r="L6" s="21"/>
    </row>
    <row r="7" spans="1:46" s="1" customFormat="1" ht="16.5" hidden="1" customHeight="1">
      <c r="B7" s="21"/>
      <c r="E7" s="312" t="str">
        <f>'Rekapitulace stavby'!K6</f>
        <v>Litavka, ř.km 17,60-17,75, Lochovice, oprava nábřežní zdi</v>
      </c>
      <c r="F7" s="313"/>
      <c r="G7" s="313"/>
      <c r="H7" s="313"/>
      <c r="L7" s="21"/>
    </row>
    <row r="8" spans="1:46" s="2" customFormat="1" ht="12" hidden="1" customHeight="1">
      <c r="A8" s="35"/>
      <c r="B8" s="40"/>
      <c r="C8" s="35"/>
      <c r="D8" s="113" t="s">
        <v>90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hidden="1" customHeight="1">
      <c r="A9" s="35"/>
      <c r="B9" s="40"/>
      <c r="C9" s="35"/>
      <c r="D9" s="35"/>
      <c r="E9" s="314" t="s">
        <v>91</v>
      </c>
      <c r="F9" s="315"/>
      <c r="G9" s="315"/>
      <c r="H9" s="31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 hidden="1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hidden="1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hidden="1" customHeight="1">
      <c r="A12" s="35"/>
      <c r="B12" s="40"/>
      <c r="C12" s="35"/>
      <c r="D12" s="113" t="s">
        <v>20</v>
      </c>
      <c r="E12" s="35"/>
      <c r="F12" s="114" t="s">
        <v>21</v>
      </c>
      <c r="G12" s="35"/>
      <c r="H12" s="35"/>
      <c r="I12" s="113" t="s">
        <v>22</v>
      </c>
      <c r="J12" s="115" t="str">
        <f>'Rekapitulace stavby'!AN8</f>
        <v>20. 10. 2022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hidden="1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hidden="1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">
        <v>26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hidden="1" customHeight="1">
      <c r="A15" s="35"/>
      <c r="B15" s="40"/>
      <c r="C15" s="35"/>
      <c r="D15" s="35"/>
      <c r="E15" s="114" t="s">
        <v>27</v>
      </c>
      <c r="F15" s="35"/>
      <c r="G15" s="35"/>
      <c r="H15" s="35"/>
      <c r="I15" s="113" t="s">
        <v>28</v>
      </c>
      <c r="J15" s="114" t="s">
        <v>29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hidden="1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hidden="1" customHeight="1">
      <c r="A17" s="35"/>
      <c r="B17" s="40"/>
      <c r="C17" s="35"/>
      <c r="D17" s="113" t="s">
        <v>30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hidden="1" customHeight="1">
      <c r="A18" s="35"/>
      <c r="B18" s="40"/>
      <c r="C18" s="35"/>
      <c r="D18" s="35"/>
      <c r="E18" s="316" t="str">
        <f>'Rekapitulace stavby'!E14</f>
        <v>Vyplň údaj</v>
      </c>
      <c r="F18" s="317"/>
      <c r="G18" s="317"/>
      <c r="H18" s="317"/>
      <c r="I18" s="113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hidden="1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hidden="1" customHeight="1">
      <c r="A20" s="35"/>
      <c r="B20" s="40"/>
      <c r="C20" s="35"/>
      <c r="D20" s="113" t="s">
        <v>32</v>
      </c>
      <c r="E20" s="35"/>
      <c r="F20" s="35"/>
      <c r="G20" s="35"/>
      <c r="H20" s="35"/>
      <c r="I20" s="113" t="s">
        <v>25</v>
      </c>
      <c r="J20" s="114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hidden="1" customHeight="1">
      <c r="A21" s="35"/>
      <c r="B21" s="40"/>
      <c r="C21" s="35"/>
      <c r="D21" s="35"/>
      <c r="E21" s="114" t="str">
        <f>IF('Rekapitulace stavby'!E17="","",'Rekapitulace stavby'!E17)</f>
        <v xml:space="preserve"> </v>
      </c>
      <c r="F21" s="35"/>
      <c r="G21" s="35"/>
      <c r="H21" s="35"/>
      <c r="I21" s="113" t="s">
        <v>28</v>
      </c>
      <c r="J21" s="114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hidden="1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hidden="1" customHeight="1">
      <c r="A23" s="35"/>
      <c r="B23" s="40"/>
      <c r="C23" s="35"/>
      <c r="D23" s="113" t="s">
        <v>34</v>
      </c>
      <c r="E23" s="35"/>
      <c r="F23" s="35"/>
      <c r="G23" s="35"/>
      <c r="H23" s="35"/>
      <c r="I23" s="113" t="s">
        <v>25</v>
      </c>
      <c r="J23" s="114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hidden="1" customHeight="1">
      <c r="A24" s="35"/>
      <c r="B24" s="40"/>
      <c r="C24" s="35"/>
      <c r="D24" s="35"/>
      <c r="E24" s="114" t="str">
        <f>IF('Rekapitulace stavby'!E20="","",'Rekapitulace stavby'!E20)</f>
        <v xml:space="preserve"> </v>
      </c>
      <c r="F24" s="35"/>
      <c r="G24" s="35"/>
      <c r="H24" s="35"/>
      <c r="I24" s="113" t="s">
        <v>28</v>
      </c>
      <c r="J24" s="114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hidden="1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hidden="1" customHeight="1">
      <c r="A26" s="35"/>
      <c r="B26" s="40"/>
      <c r="C26" s="35"/>
      <c r="D26" s="113" t="s">
        <v>35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hidden="1" customHeight="1">
      <c r="A27" s="116"/>
      <c r="B27" s="117"/>
      <c r="C27" s="116"/>
      <c r="D27" s="116"/>
      <c r="E27" s="318" t="s">
        <v>1</v>
      </c>
      <c r="F27" s="318"/>
      <c r="G27" s="318"/>
      <c r="H27" s="318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hidden="1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hidden="1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hidden="1" customHeight="1">
      <c r="A30" s="35"/>
      <c r="B30" s="40"/>
      <c r="C30" s="35"/>
      <c r="D30" s="120" t="s">
        <v>36</v>
      </c>
      <c r="E30" s="35"/>
      <c r="F30" s="35"/>
      <c r="G30" s="35"/>
      <c r="H30" s="35"/>
      <c r="I30" s="35"/>
      <c r="J30" s="121">
        <f>ROUND(J123,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hidden="1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hidden="1" customHeight="1">
      <c r="A32" s="35"/>
      <c r="B32" s="40"/>
      <c r="C32" s="35"/>
      <c r="D32" s="35"/>
      <c r="E32" s="35"/>
      <c r="F32" s="122" t="s">
        <v>38</v>
      </c>
      <c r="G32" s="35"/>
      <c r="H32" s="35"/>
      <c r="I32" s="122" t="s">
        <v>37</v>
      </c>
      <c r="J32" s="122" t="s">
        <v>39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hidden="1" customHeight="1">
      <c r="A33" s="35"/>
      <c r="B33" s="40"/>
      <c r="C33" s="35"/>
      <c r="D33" s="123" t="s">
        <v>40</v>
      </c>
      <c r="E33" s="113" t="s">
        <v>41</v>
      </c>
      <c r="F33" s="124">
        <f>ROUND((SUM(BE123:BE200)),  2)</f>
        <v>0</v>
      </c>
      <c r="G33" s="35"/>
      <c r="H33" s="35"/>
      <c r="I33" s="125">
        <v>0.21</v>
      </c>
      <c r="J33" s="124">
        <f>ROUND(((SUM(BE123:BE200))*I33),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hidden="1" customHeight="1">
      <c r="A34" s="35"/>
      <c r="B34" s="40"/>
      <c r="C34" s="35"/>
      <c r="D34" s="35"/>
      <c r="E34" s="113" t="s">
        <v>42</v>
      </c>
      <c r="F34" s="124">
        <f>ROUND((SUM(BF123:BF200)),  2)</f>
        <v>0</v>
      </c>
      <c r="G34" s="35"/>
      <c r="H34" s="35"/>
      <c r="I34" s="125">
        <v>0.15</v>
      </c>
      <c r="J34" s="124">
        <f>ROUND(((SUM(BF123:BF200))*I34),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43</v>
      </c>
      <c r="F35" s="124">
        <f>ROUND((SUM(BG123:BG200)),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44</v>
      </c>
      <c r="F36" s="124">
        <f>ROUND((SUM(BH123:BH200)),  2)</f>
        <v>0</v>
      </c>
      <c r="G36" s="35"/>
      <c r="H36" s="35"/>
      <c r="I36" s="125">
        <v>0.15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45</v>
      </c>
      <c r="F37" s="124">
        <f>ROUND((SUM(BI123:BI200)),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hidden="1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hidden="1" customHeight="1">
      <c r="A39" s="35"/>
      <c r="B39" s="40"/>
      <c r="C39" s="126"/>
      <c r="D39" s="127" t="s">
        <v>46</v>
      </c>
      <c r="E39" s="128"/>
      <c r="F39" s="128"/>
      <c r="G39" s="129" t="s">
        <v>47</v>
      </c>
      <c r="H39" s="130" t="s">
        <v>48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hidden="1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hidden="1" customHeight="1">
      <c r="B41" s="21"/>
      <c r="L41" s="21"/>
    </row>
    <row r="42" spans="1:31" s="1" customFormat="1" ht="14.45" hidden="1" customHeight="1">
      <c r="B42" s="21"/>
      <c r="L42" s="21"/>
    </row>
    <row r="43" spans="1:31" s="1" customFormat="1" ht="14.45" hidden="1" customHeight="1">
      <c r="B43" s="21"/>
      <c r="L43" s="21"/>
    </row>
    <row r="44" spans="1:31" s="1" customFormat="1" ht="14.45" hidden="1" customHeight="1">
      <c r="B44" s="21"/>
      <c r="L44" s="21"/>
    </row>
    <row r="45" spans="1:31" s="1" customFormat="1" ht="14.45" hidden="1" customHeight="1">
      <c r="B45" s="21"/>
      <c r="L45" s="21"/>
    </row>
    <row r="46" spans="1:31" s="1" customFormat="1" ht="14.45" hidden="1" customHeight="1">
      <c r="B46" s="21"/>
      <c r="L46" s="21"/>
    </row>
    <row r="47" spans="1:31" s="1" customFormat="1" ht="14.45" hidden="1" customHeight="1">
      <c r="B47" s="21"/>
      <c r="L47" s="21"/>
    </row>
    <row r="48" spans="1:31" s="1" customFormat="1" ht="14.45" hidden="1" customHeight="1">
      <c r="B48" s="21"/>
      <c r="L48" s="21"/>
    </row>
    <row r="49" spans="1:31" s="1" customFormat="1" ht="14.45" hidden="1" customHeight="1">
      <c r="B49" s="21"/>
      <c r="L49" s="21"/>
    </row>
    <row r="50" spans="1:31" s="2" customFormat="1" ht="14.45" hidden="1" customHeight="1">
      <c r="B50" s="52"/>
      <c r="D50" s="133" t="s">
        <v>49</v>
      </c>
      <c r="E50" s="134"/>
      <c r="F50" s="134"/>
      <c r="G50" s="133" t="s">
        <v>50</v>
      </c>
      <c r="H50" s="134"/>
      <c r="I50" s="134"/>
      <c r="J50" s="134"/>
      <c r="K50" s="134"/>
      <c r="L50" s="52"/>
    </row>
    <row r="51" spans="1:31" ht="11.25" hidden="1">
      <c r="B51" s="21"/>
      <c r="L51" s="21"/>
    </row>
    <row r="52" spans="1:31" ht="11.25" hidden="1">
      <c r="B52" s="21"/>
      <c r="L52" s="21"/>
    </row>
    <row r="53" spans="1:31" ht="11.25" hidden="1">
      <c r="B53" s="21"/>
      <c r="L53" s="21"/>
    </row>
    <row r="54" spans="1:31" ht="11.25" hidden="1">
      <c r="B54" s="21"/>
      <c r="L54" s="21"/>
    </row>
    <row r="55" spans="1:31" ht="11.25" hidden="1">
      <c r="B55" s="21"/>
      <c r="L55" s="21"/>
    </row>
    <row r="56" spans="1:31" ht="11.25" hidden="1">
      <c r="B56" s="21"/>
      <c r="L56" s="21"/>
    </row>
    <row r="57" spans="1:31" ht="11.25" hidden="1">
      <c r="B57" s="21"/>
      <c r="L57" s="21"/>
    </row>
    <row r="58" spans="1:31" ht="11.25" hidden="1">
      <c r="B58" s="21"/>
      <c r="L58" s="21"/>
    </row>
    <row r="59" spans="1:31" ht="11.25" hidden="1">
      <c r="B59" s="21"/>
      <c r="L59" s="21"/>
    </row>
    <row r="60" spans="1:31" ht="11.25" hidden="1">
      <c r="B60" s="21"/>
      <c r="L60" s="21"/>
    </row>
    <row r="61" spans="1:31" s="2" customFormat="1" ht="12.75" hidden="1">
      <c r="A61" s="35"/>
      <c r="B61" s="40"/>
      <c r="C61" s="35"/>
      <c r="D61" s="135" t="s">
        <v>51</v>
      </c>
      <c r="E61" s="136"/>
      <c r="F61" s="137" t="s">
        <v>52</v>
      </c>
      <c r="G61" s="135" t="s">
        <v>51</v>
      </c>
      <c r="H61" s="136"/>
      <c r="I61" s="136"/>
      <c r="J61" s="138" t="s">
        <v>52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 hidden="1">
      <c r="B62" s="21"/>
      <c r="L62" s="21"/>
    </row>
    <row r="63" spans="1:31" ht="11.25" hidden="1">
      <c r="B63" s="21"/>
      <c r="L63" s="21"/>
    </row>
    <row r="64" spans="1:31" ht="11.25" hidden="1">
      <c r="B64" s="21"/>
      <c r="L64" s="21"/>
    </row>
    <row r="65" spans="1:31" s="2" customFormat="1" ht="12.75" hidden="1">
      <c r="A65" s="35"/>
      <c r="B65" s="40"/>
      <c r="C65" s="35"/>
      <c r="D65" s="133" t="s">
        <v>53</v>
      </c>
      <c r="E65" s="139"/>
      <c r="F65" s="139"/>
      <c r="G65" s="133" t="s">
        <v>54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 hidden="1">
      <c r="B66" s="21"/>
      <c r="L66" s="21"/>
    </row>
    <row r="67" spans="1:31" ht="11.25" hidden="1">
      <c r="B67" s="21"/>
      <c r="L67" s="21"/>
    </row>
    <row r="68" spans="1:31" ht="11.25" hidden="1">
      <c r="B68" s="21"/>
      <c r="L68" s="21"/>
    </row>
    <row r="69" spans="1:31" ht="11.25" hidden="1">
      <c r="B69" s="21"/>
      <c r="L69" s="21"/>
    </row>
    <row r="70" spans="1:31" ht="11.25" hidden="1">
      <c r="B70" s="21"/>
      <c r="L70" s="21"/>
    </row>
    <row r="71" spans="1:31" ht="11.25" hidden="1">
      <c r="B71" s="21"/>
      <c r="L71" s="21"/>
    </row>
    <row r="72" spans="1:31" ht="11.25" hidden="1">
      <c r="B72" s="21"/>
      <c r="L72" s="21"/>
    </row>
    <row r="73" spans="1:31" ht="11.25" hidden="1">
      <c r="B73" s="21"/>
      <c r="L73" s="21"/>
    </row>
    <row r="74" spans="1:31" ht="11.25" hidden="1">
      <c r="B74" s="21"/>
      <c r="L74" s="21"/>
    </row>
    <row r="75" spans="1:31" ht="11.25" hidden="1">
      <c r="B75" s="21"/>
      <c r="L75" s="21"/>
    </row>
    <row r="76" spans="1:31" s="2" customFormat="1" ht="12.75" hidden="1">
      <c r="A76" s="35"/>
      <c r="B76" s="40"/>
      <c r="C76" s="35"/>
      <c r="D76" s="135" t="s">
        <v>51</v>
      </c>
      <c r="E76" s="136"/>
      <c r="F76" s="137" t="s">
        <v>52</v>
      </c>
      <c r="G76" s="135" t="s">
        <v>51</v>
      </c>
      <c r="H76" s="136"/>
      <c r="I76" s="136"/>
      <c r="J76" s="138" t="s">
        <v>52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hidden="1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92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19" t="str">
        <f>E7</f>
        <v>Litavka, ř.km 17,60-17,75, Lochovice, oprava nábřežní zdi</v>
      </c>
      <c r="F85" s="320"/>
      <c r="G85" s="320"/>
      <c r="H85" s="320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90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90" t="str">
        <f>E9</f>
        <v>0 - VRN</v>
      </c>
      <c r="F87" s="321"/>
      <c r="G87" s="321"/>
      <c r="H87" s="321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30" t="s">
        <v>22</v>
      </c>
      <c r="J89" s="67" t="str">
        <f>IF(J12="","",J12)</f>
        <v>20. 10. 2022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24</v>
      </c>
      <c r="D91" s="37"/>
      <c r="E91" s="37"/>
      <c r="F91" s="28" t="str">
        <f>E15</f>
        <v>Povodí Vltavy, státní podnik</v>
      </c>
      <c r="G91" s="37"/>
      <c r="H91" s="37"/>
      <c r="I91" s="30" t="s">
        <v>32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30</v>
      </c>
      <c r="D92" s="37"/>
      <c r="E92" s="37"/>
      <c r="F92" s="28" t="str">
        <f>IF(E18="","",E18)</f>
        <v>Vyplň údaj</v>
      </c>
      <c r="G92" s="37"/>
      <c r="H92" s="37"/>
      <c r="I92" s="30" t="s">
        <v>34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44" t="s">
        <v>93</v>
      </c>
      <c r="D94" s="145"/>
      <c r="E94" s="145"/>
      <c r="F94" s="145"/>
      <c r="G94" s="145"/>
      <c r="H94" s="145"/>
      <c r="I94" s="145"/>
      <c r="J94" s="146" t="s">
        <v>94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47" t="s">
        <v>95</v>
      </c>
      <c r="D96" s="37"/>
      <c r="E96" s="37"/>
      <c r="F96" s="37"/>
      <c r="G96" s="37"/>
      <c r="H96" s="37"/>
      <c r="I96" s="37"/>
      <c r="J96" s="85">
        <f>J123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96</v>
      </c>
    </row>
    <row r="97" spans="1:31" s="9" customFormat="1" ht="24.95" hidden="1" customHeight="1">
      <c r="B97" s="148"/>
      <c r="C97" s="149"/>
      <c r="D97" s="150" t="s">
        <v>97</v>
      </c>
      <c r="E97" s="151"/>
      <c r="F97" s="151"/>
      <c r="G97" s="151"/>
      <c r="H97" s="151"/>
      <c r="I97" s="151"/>
      <c r="J97" s="152">
        <f>J124</f>
        <v>0</v>
      </c>
      <c r="K97" s="149"/>
      <c r="L97" s="153"/>
    </row>
    <row r="98" spans="1:31" s="10" customFormat="1" ht="19.899999999999999" hidden="1" customHeight="1">
      <c r="B98" s="154"/>
      <c r="C98" s="155"/>
      <c r="D98" s="156" t="s">
        <v>98</v>
      </c>
      <c r="E98" s="157"/>
      <c r="F98" s="157"/>
      <c r="G98" s="157"/>
      <c r="H98" s="157"/>
      <c r="I98" s="157"/>
      <c r="J98" s="158">
        <f>J125</f>
        <v>0</v>
      </c>
      <c r="K98" s="155"/>
      <c r="L98" s="159"/>
    </row>
    <row r="99" spans="1:31" s="10" customFormat="1" ht="19.899999999999999" hidden="1" customHeight="1">
      <c r="B99" s="154"/>
      <c r="C99" s="155"/>
      <c r="D99" s="156" t="s">
        <v>99</v>
      </c>
      <c r="E99" s="157"/>
      <c r="F99" s="157"/>
      <c r="G99" s="157"/>
      <c r="H99" s="157"/>
      <c r="I99" s="157"/>
      <c r="J99" s="158">
        <f>J157</f>
        <v>0</v>
      </c>
      <c r="K99" s="155"/>
      <c r="L99" s="159"/>
    </row>
    <row r="100" spans="1:31" s="10" customFormat="1" ht="19.899999999999999" hidden="1" customHeight="1">
      <c r="B100" s="154"/>
      <c r="C100" s="155"/>
      <c r="D100" s="156" t="s">
        <v>100</v>
      </c>
      <c r="E100" s="157"/>
      <c r="F100" s="157"/>
      <c r="G100" s="157"/>
      <c r="H100" s="157"/>
      <c r="I100" s="157"/>
      <c r="J100" s="158">
        <f>J162</f>
        <v>0</v>
      </c>
      <c r="K100" s="155"/>
      <c r="L100" s="159"/>
    </row>
    <row r="101" spans="1:31" s="10" customFormat="1" ht="19.899999999999999" hidden="1" customHeight="1">
      <c r="B101" s="154"/>
      <c r="C101" s="155"/>
      <c r="D101" s="156" t="s">
        <v>101</v>
      </c>
      <c r="E101" s="157"/>
      <c r="F101" s="157"/>
      <c r="G101" s="157"/>
      <c r="H101" s="157"/>
      <c r="I101" s="157"/>
      <c r="J101" s="158">
        <f>J179</f>
        <v>0</v>
      </c>
      <c r="K101" s="155"/>
      <c r="L101" s="159"/>
    </row>
    <row r="102" spans="1:31" s="10" customFormat="1" ht="19.899999999999999" hidden="1" customHeight="1">
      <c r="B102" s="154"/>
      <c r="C102" s="155"/>
      <c r="D102" s="156" t="s">
        <v>102</v>
      </c>
      <c r="E102" s="157"/>
      <c r="F102" s="157"/>
      <c r="G102" s="157"/>
      <c r="H102" s="157"/>
      <c r="I102" s="157"/>
      <c r="J102" s="158">
        <f>J191</f>
        <v>0</v>
      </c>
      <c r="K102" s="155"/>
      <c r="L102" s="159"/>
    </row>
    <row r="103" spans="1:31" s="10" customFormat="1" ht="19.899999999999999" hidden="1" customHeight="1">
      <c r="B103" s="154"/>
      <c r="C103" s="155"/>
      <c r="D103" s="156" t="s">
        <v>103</v>
      </c>
      <c r="E103" s="157"/>
      <c r="F103" s="157"/>
      <c r="G103" s="157"/>
      <c r="H103" s="157"/>
      <c r="I103" s="157"/>
      <c r="J103" s="158">
        <f>J196</f>
        <v>0</v>
      </c>
      <c r="K103" s="155"/>
      <c r="L103" s="159"/>
    </row>
    <row r="104" spans="1:31" s="2" customFormat="1" ht="21.75" hidden="1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6.95" hidden="1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ht="11.25" hidden="1"/>
    <row r="107" spans="1:31" ht="11.25" hidden="1"/>
    <row r="108" spans="1:31" ht="11.25" hidden="1"/>
    <row r="109" spans="1:31" s="2" customFormat="1" ht="6.95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24.95" customHeight="1">
      <c r="A110" s="35"/>
      <c r="B110" s="36"/>
      <c r="C110" s="24" t="s">
        <v>104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19" t="str">
        <f>E7</f>
        <v>Litavka, ř.km 17,60-17,75, Lochovice, oprava nábřežní zdi</v>
      </c>
      <c r="F113" s="320"/>
      <c r="G113" s="320"/>
      <c r="H113" s="320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90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6.5" customHeight="1">
      <c r="A115" s="35"/>
      <c r="B115" s="36"/>
      <c r="C115" s="37"/>
      <c r="D115" s="37"/>
      <c r="E115" s="290" t="str">
        <f>E9</f>
        <v>0 - VRN</v>
      </c>
      <c r="F115" s="321"/>
      <c r="G115" s="321"/>
      <c r="H115" s="321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5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2" customHeight="1">
      <c r="A117" s="35"/>
      <c r="B117" s="36"/>
      <c r="C117" s="30" t="s">
        <v>20</v>
      </c>
      <c r="D117" s="37"/>
      <c r="E117" s="37"/>
      <c r="F117" s="28" t="str">
        <f>F12</f>
        <v xml:space="preserve"> </v>
      </c>
      <c r="G117" s="37"/>
      <c r="H117" s="37"/>
      <c r="I117" s="30" t="s">
        <v>22</v>
      </c>
      <c r="J117" s="67" t="str">
        <f>IF(J12="","",J12)</f>
        <v>20. 10. 2022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2" customHeight="1">
      <c r="A119" s="35"/>
      <c r="B119" s="36"/>
      <c r="C119" s="30" t="s">
        <v>24</v>
      </c>
      <c r="D119" s="37"/>
      <c r="E119" s="37"/>
      <c r="F119" s="28" t="str">
        <f>E15</f>
        <v>Povodí Vltavy, státní podnik</v>
      </c>
      <c r="G119" s="37"/>
      <c r="H119" s="37"/>
      <c r="I119" s="30" t="s">
        <v>32</v>
      </c>
      <c r="J119" s="33" t="str">
        <f>E21</f>
        <v xml:space="preserve"> 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>
      <c r="A120" s="35"/>
      <c r="B120" s="36"/>
      <c r="C120" s="30" t="s">
        <v>30</v>
      </c>
      <c r="D120" s="37"/>
      <c r="E120" s="37"/>
      <c r="F120" s="28" t="str">
        <f>IF(E18="","",E18)</f>
        <v>Vyplň údaj</v>
      </c>
      <c r="G120" s="37"/>
      <c r="H120" s="37"/>
      <c r="I120" s="30" t="s">
        <v>34</v>
      </c>
      <c r="J120" s="33" t="str">
        <f>E24</f>
        <v xml:space="preserve"> 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0.35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11" customFormat="1" ht="29.25" customHeight="1">
      <c r="A122" s="160"/>
      <c r="B122" s="161"/>
      <c r="C122" s="162" t="s">
        <v>105</v>
      </c>
      <c r="D122" s="163" t="s">
        <v>61</v>
      </c>
      <c r="E122" s="163" t="s">
        <v>57</v>
      </c>
      <c r="F122" s="163" t="s">
        <v>58</v>
      </c>
      <c r="G122" s="163" t="s">
        <v>106</v>
      </c>
      <c r="H122" s="163" t="s">
        <v>107</v>
      </c>
      <c r="I122" s="163" t="s">
        <v>108</v>
      </c>
      <c r="J122" s="164" t="s">
        <v>94</v>
      </c>
      <c r="K122" s="165" t="s">
        <v>109</v>
      </c>
      <c r="L122" s="166"/>
      <c r="M122" s="76" t="s">
        <v>1</v>
      </c>
      <c r="N122" s="77" t="s">
        <v>40</v>
      </c>
      <c r="O122" s="77" t="s">
        <v>110</v>
      </c>
      <c r="P122" s="77" t="s">
        <v>111</v>
      </c>
      <c r="Q122" s="77" t="s">
        <v>112</v>
      </c>
      <c r="R122" s="77" t="s">
        <v>113</v>
      </c>
      <c r="S122" s="77" t="s">
        <v>114</v>
      </c>
      <c r="T122" s="78" t="s">
        <v>115</v>
      </c>
      <c r="U122" s="160"/>
      <c r="V122" s="160"/>
      <c r="W122" s="160"/>
      <c r="X122" s="160"/>
      <c r="Y122" s="160"/>
      <c r="Z122" s="160"/>
      <c r="AA122" s="160"/>
      <c r="AB122" s="160"/>
      <c r="AC122" s="160"/>
      <c r="AD122" s="160"/>
      <c r="AE122" s="160"/>
    </row>
    <row r="123" spans="1:65" s="2" customFormat="1" ht="22.9" customHeight="1">
      <c r="A123" s="35"/>
      <c r="B123" s="36"/>
      <c r="C123" s="83" t="s">
        <v>116</v>
      </c>
      <c r="D123" s="37"/>
      <c r="E123" s="37"/>
      <c r="F123" s="37"/>
      <c r="G123" s="37"/>
      <c r="H123" s="37"/>
      <c r="I123" s="37"/>
      <c r="J123" s="167">
        <f>BK123</f>
        <v>0</v>
      </c>
      <c r="K123" s="37"/>
      <c r="L123" s="40"/>
      <c r="M123" s="79"/>
      <c r="N123" s="168"/>
      <c r="O123" s="80"/>
      <c r="P123" s="169">
        <f>P124</f>
        <v>0</v>
      </c>
      <c r="Q123" s="80"/>
      <c r="R123" s="169">
        <f>R124</f>
        <v>0</v>
      </c>
      <c r="S123" s="80"/>
      <c r="T123" s="170">
        <f>T124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75</v>
      </c>
      <c r="AU123" s="18" t="s">
        <v>96</v>
      </c>
      <c r="BK123" s="171">
        <f>BK124</f>
        <v>0</v>
      </c>
    </row>
    <row r="124" spans="1:65" s="12" customFormat="1" ht="25.9" customHeight="1">
      <c r="B124" s="172"/>
      <c r="C124" s="173"/>
      <c r="D124" s="174" t="s">
        <v>75</v>
      </c>
      <c r="E124" s="175" t="s">
        <v>81</v>
      </c>
      <c r="F124" s="175" t="s">
        <v>117</v>
      </c>
      <c r="G124" s="173"/>
      <c r="H124" s="173"/>
      <c r="I124" s="176"/>
      <c r="J124" s="177">
        <f>BK124</f>
        <v>0</v>
      </c>
      <c r="K124" s="173"/>
      <c r="L124" s="178"/>
      <c r="M124" s="179"/>
      <c r="N124" s="180"/>
      <c r="O124" s="180"/>
      <c r="P124" s="181">
        <f>P125+P157+P162+P179+P191+P196</f>
        <v>0</v>
      </c>
      <c r="Q124" s="180"/>
      <c r="R124" s="181">
        <f>R125+R157+R162+R179+R191+R196</f>
        <v>0</v>
      </c>
      <c r="S124" s="180"/>
      <c r="T124" s="182">
        <f>T125+T157+T162+T179+T191+T196</f>
        <v>0</v>
      </c>
      <c r="AR124" s="183" t="s">
        <v>118</v>
      </c>
      <c r="AT124" s="184" t="s">
        <v>75</v>
      </c>
      <c r="AU124" s="184" t="s">
        <v>76</v>
      </c>
      <c r="AY124" s="183" t="s">
        <v>119</v>
      </c>
      <c r="BK124" s="185">
        <f>BK125+BK157+BK162+BK179+BK191+BK196</f>
        <v>0</v>
      </c>
    </row>
    <row r="125" spans="1:65" s="12" customFormat="1" ht="22.9" customHeight="1">
      <c r="B125" s="172"/>
      <c r="C125" s="173"/>
      <c r="D125" s="174" t="s">
        <v>75</v>
      </c>
      <c r="E125" s="186" t="s">
        <v>120</v>
      </c>
      <c r="F125" s="186" t="s">
        <v>121</v>
      </c>
      <c r="G125" s="173"/>
      <c r="H125" s="173"/>
      <c r="I125" s="176"/>
      <c r="J125" s="187">
        <f>BK125</f>
        <v>0</v>
      </c>
      <c r="K125" s="173"/>
      <c r="L125" s="178"/>
      <c r="M125" s="179"/>
      <c r="N125" s="180"/>
      <c r="O125" s="180"/>
      <c r="P125" s="181">
        <f>SUM(P126:P156)</f>
        <v>0</v>
      </c>
      <c r="Q125" s="180"/>
      <c r="R125" s="181">
        <f>SUM(R126:R156)</f>
        <v>0</v>
      </c>
      <c r="S125" s="180"/>
      <c r="T125" s="182">
        <f>SUM(T126:T156)</f>
        <v>0</v>
      </c>
      <c r="AR125" s="183" t="s">
        <v>118</v>
      </c>
      <c r="AT125" s="184" t="s">
        <v>75</v>
      </c>
      <c r="AU125" s="184" t="s">
        <v>83</v>
      </c>
      <c r="AY125" s="183" t="s">
        <v>119</v>
      </c>
      <c r="BK125" s="185">
        <f>SUM(BK126:BK156)</f>
        <v>0</v>
      </c>
    </row>
    <row r="126" spans="1:65" s="2" customFormat="1" ht="33" customHeight="1">
      <c r="A126" s="35"/>
      <c r="B126" s="36"/>
      <c r="C126" s="188" t="s">
        <v>83</v>
      </c>
      <c r="D126" s="188" t="s">
        <v>122</v>
      </c>
      <c r="E126" s="189" t="s">
        <v>123</v>
      </c>
      <c r="F126" s="190" t="s">
        <v>124</v>
      </c>
      <c r="G126" s="191" t="s">
        <v>125</v>
      </c>
      <c r="H126" s="192">
        <v>1</v>
      </c>
      <c r="I126" s="193"/>
      <c r="J126" s="194">
        <f>ROUND(I126*H126,2)</f>
        <v>0</v>
      </c>
      <c r="K126" s="195"/>
      <c r="L126" s="40"/>
      <c r="M126" s="196" t="s">
        <v>1</v>
      </c>
      <c r="N126" s="197" t="s">
        <v>41</v>
      </c>
      <c r="O126" s="72"/>
      <c r="P126" s="198">
        <f>O126*H126</f>
        <v>0</v>
      </c>
      <c r="Q126" s="198">
        <v>0</v>
      </c>
      <c r="R126" s="198">
        <f>Q126*H126</f>
        <v>0</v>
      </c>
      <c r="S126" s="198">
        <v>0</v>
      </c>
      <c r="T126" s="199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0" t="s">
        <v>126</v>
      </c>
      <c r="AT126" s="200" t="s">
        <v>122</v>
      </c>
      <c r="AU126" s="200" t="s">
        <v>85</v>
      </c>
      <c r="AY126" s="18" t="s">
        <v>119</v>
      </c>
      <c r="BE126" s="201">
        <f>IF(N126="základní",J126,0)</f>
        <v>0</v>
      </c>
      <c r="BF126" s="201">
        <f>IF(N126="snížená",J126,0)</f>
        <v>0</v>
      </c>
      <c r="BG126" s="201">
        <f>IF(N126="zákl. přenesená",J126,0)</f>
        <v>0</v>
      </c>
      <c r="BH126" s="201">
        <f>IF(N126="sníž. přenesená",J126,0)</f>
        <v>0</v>
      </c>
      <c r="BI126" s="201">
        <f>IF(N126="nulová",J126,0)</f>
        <v>0</v>
      </c>
      <c r="BJ126" s="18" t="s">
        <v>83</v>
      </c>
      <c r="BK126" s="201">
        <f>ROUND(I126*H126,2)</f>
        <v>0</v>
      </c>
      <c r="BL126" s="18" t="s">
        <v>126</v>
      </c>
      <c r="BM126" s="200" t="s">
        <v>85</v>
      </c>
    </row>
    <row r="127" spans="1:65" s="2" customFormat="1" ht="19.5">
      <c r="A127" s="35"/>
      <c r="B127" s="36"/>
      <c r="C127" s="37"/>
      <c r="D127" s="202" t="s">
        <v>127</v>
      </c>
      <c r="E127" s="37"/>
      <c r="F127" s="203" t="s">
        <v>124</v>
      </c>
      <c r="G127" s="37"/>
      <c r="H127" s="37"/>
      <c r="I127" s="204"/>
      <c r="J127" s="37"/>
      <c r="K127" s="37"/>
      <c r="L127" s="40"/>
      <c r="M127" s="205"/>
      <c r="N127" s="206"/>
      <c r="O127" s="72"/>
      <c r="P127" s="72"/>
      <c r="Q127" s="72"/>
      <c r="R127" s="72"/>
      <c r="S127" s="72"/>
      <c r="T127" s="73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127</v>
      </c>
      <c r="AU127" s="18" t="s">
        <v>85</v>
      </c>
    </row>
    <row r="128" spans="1:65" s="2" customFormat="1" ht="16.5" customHeight="1">
      <c r="A128" s="35"/>
      <c r="B128" s="36"/>
      <c r="C128" s="188" t="s">
        <v>85</v>
      </c>
      <c r="D128" s="188" t="s">
        <v>122</v>
      </c>
      <c r="E128" s="189" t="s">
        <v>128</v>
      </c>
      <c r="F128" s="190" t="s">
        <v>129</v>
      </c>
      <c r="G128" s="191" t="s">
        <v>125</v>
      </c>
      <c r="H128" s="192">
        <v>1</v>
      </c>
      <c r="I128" s="193"/>
      <c r="J128" s="194">
        <f>ROUND(I128*H128,2)</f>
        <v>0</v>
      </c>
      <c r="K128" s="195"/>
      <c r="L128" s="40"/>
      <c r="M128" s="196" t="s">
        <v>1</v>
      </c>
      <c r="N128" s="197" t="s">
        <v>41</v>
      </c>
      <c r="O128" s="72"/>
      <c r="P128" s="198">
        <f>O128*H128</f>
        <v>0</v>
      </c>
      <c r="Q128" s="198">
        <v>0</v>
      </c>
      <c r="R128" s="198">
        <f>Q128*H128</f>
        <v>0</v>
      </c>
      <c r="S128" s="198">
        <v>0</v>
      </c>
      <c r="T128" s="199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0" t="s">
        <v>126</v>
      </c>
      <c r="AT128" s="200" t="s">
        <v>122</v>
      </c>
      <c r="AU128" s="200" t="s">
        <v>85</v>
      </c>
      <c r="AY128" s="18" t="s">
        <v>119</v>
      </c>
      <c r="BE128" s="201">
        <f>IF(N128="základní",J128,0)</f>
        <v>0</v>
      </c>
      <c r="BF128" s="201">
        <f>IF(N128="snížená",J128,0)</f>
        <v>0</v>
      </c>
      <c r="BG128" s="201">
        <f>IF(N128="zákl. přenesená",J128,0)</f>
        <v>0</v>
      </c>
      <c r="BH128" s="201">
        <f>IF(N128="sníž. přenesená",J128,0)</f>
        <v>0</v>
      </c>
      <c r="BI128" s="201">
        <f>IF(N128="nulová",J128,0)</f>
        <v>0</v>
      </c>
      <c r="BJ128" s="18" t="s">
        <v>83</v>
      </c>
      <c r="BK128" s="201">
        <f>ROUND(I128*H128,2)</f>
        <v>0</v>
      </c>
      <c r="BL128" s="18" t="s">
        <v>126</v>
      </c>
      <c r="BM128" s="200" t="s">
        <v>126</v>
      </c>
    </row>
    <row r="129" spans="1:65" s="2" customFormat="1" ht="11.25">
      <c r="A129" s="35"/>
      <c r="B129" s="36"/>
      <c r="C129" s="37"/>
      <c r="D129" s="202" t="s">
        <v>127</v>
      </c>
      <c r="E129" s="37"/>
      <c r="F129" s="203" t="s">
        <v>129</v>
      </c>
      <c r="G129" s="37"/>
      <c r="H129" s="37"/>
      <c r="I129" s="204"/>
      <c r="J129" s="37"/>
      <c r="K129" s="37"/>
      <c r="L129" s="40"/>
      <c r="M129" s="205"/>
      <c r="N129" s="206"/>
      <c r="O129" s="72"/>
      <c r="P129" s="72"/>
      <c r="Q129" s="72"/>
      <c r="R129" s="72"/>
      <c r="S129" s="72"/>
      <c r="T129" s="73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127</v>
      </c>
      <c r="AU129" s="18" t="s">
        <v>85</v>
      </c>
    </row>
    <row r="130" spans="1:65" s="2" customFormat="1" ht="11.25">
      <c r="A130" s="35"/>
      <c r="B130" s="36"/>
      <c r="C130" s="37"/>
      <c r="D130" s="207" t="s">
        <v>130</v>
      </c>
      <c r="E130" s="37"/>
      <c r="F130" s="208" t="s">
        <v>131</v>
      </c>
      <c r="G130" s="37"/>
      <c r="H130" s="37"/>
      <c r="I130" s="204"/>
      <c r="J130" s="37"/>
      <c r="K130" s="37"/>
      <c r="L130" s="40"/>
      <c r="M130" s="205"/>
      <c r="N130" s="206"/>
      <c r="O130" s="72"/>
      <c r="P130" s="72"/>
      <c r="Q130" s="72"/>
      <c r="R130" s="72"/>
      <c r="S130" s="72"/>
      <c r="T130" s="73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8" t="s">
        <v>130</v>
      </c>
      <c r="AU130" s="18" t="s">
        <v>85</v>
      </c>
    </row>
    <row r="131" spans="1:65" s="2" customFormat="1" ht="68.25">
      <c r="A131" s="35"/>
      <c r="B131" s="36"/>
      <c r="C131" s="37"/>
      <c r="D131" s="202" t="s">
        <v>132</v>
      </c>
      <c r="E131" s="37"/>
      <c r="F131" s="209" t="s">
        <v>133</v>
      </c>
      <c r="G131" s="37"/>
      <c r="H131" s="37"/>
      <c r="I131" s="204"/>
      <c r="J131" s="37"/>
      <c r="K131" s="37"/>
      <c r="L131" s="40"/>
      <c r="M131" s="205"/>
      <c r="N131" s="206"/>
      <c r="O131" s="72"/>
      <c r="P131" s="72"/>
      <c r="Q131" s="72"/>
      <c r="R131" s="72"/>
      <c r="S131" s="72"/>
      <c r="T131" s="73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132</v>
      </c>
      <c r="AU131" s="18" t="s">
        <v>85</v>
      </c>
    </row>
    <row r="132" spans="1:65" s="2" customFormat="1" ht="16.5" customHeight="1">
      <c r="A132" s="35"/>
      <c r="B132" s="36"/>
      <c r="C132" s="188" t="s">
        <v>134</v>
      </c>
      <c r="D132" s="188" t="s">
        <v>122</v>
      </c>
      <c r="E132" s="189" t="s">
        <v>135</v>
      </c>
      <c r="F132" s="190" t="s">
        <v>136</v>
      </c>
      <c r="G132" s="191" t="s">
        <v>125</v>
      </c>
      <c r="H132" s="192">
        <v>1</v>
      </c>
      <c r="I132" s="193"/>
      <c r="J132" s="194">
        <f>ROUND(I132*H132,2)</f>
        <v>0</v>
      </c>
      <c r="K132" s="195"/>
      <c r="L132" s="40"/>
      <c r="M132" s="196" t="s">
        <v>1</v>
      </c>
      <c r="N132" s="197" t="s">
        <v>41</v>
      </c>
      <c r="O132" s="72"/>
      <c r="P132" s="198">
        <f>O132*H132</f>
        <v>0</v>
      </c>
      <c r="Q132" s="198">
        <v>0</v>
      </c>
      <c r="R132" s="198">
        <f>Q132*H132</f>
        <v>0</v>
      </c>
      <c r="S132" s="198">
        <v>0</v>
      </c>
      <c r="T132" s="199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0" t="s">
        <v>126</v>
      </c>
      <c r="AT132" s="200" t="s">
        <v>122</v>
      </c>
      <c r="AU132" s="200" t="s">
        <v>85</v>
      </c>
      <c r="AY132" s="18" t="s">
        <v>119</v>
      </c>
      <c r="BE132" s="201">
        <f>IF(N132="základní",J132,0)</f>
        <v>0</v>
      </c>
      <c r="BF132" s="201">
        <f>IF(N132="snížená",J132,0)</f>
        <v>0</v>
      </c>
      <c r="BG132" s="201">
        <f>IF(N132="zákl. přenesená",J132,0)</f>
        <v>0</v>
      </c>
      <c r="BH132" s="201">
        <f>IF(N132="sníž. přenesená",J132,0)</f>
        <v>0</v>
      </c>
      <c r="BI132" s="201">
        <f>IF(N132="nulová",J132,0)</f>
        <v>0</v>
      </c>
      <c r="BJ132" s="18" t="s">
        <v>83</v>
      </c>
      <c r="BK132" s="201">
        <f>ROUND(I132*H132,2)</f>
        <v>0</v>
      </c>
      <c r="BL132" s="18" t="s">
        <v>126</v>
      </c>
      <c r="BM132" s="200" t="s">
        <v>137</v>
      </c>
    </row>
    <row r="133" spans="1:65" s="2" customFormat="1" ht="11.25">
      <c r="A133" s="35"/>
      <c r="B133" s="36"/>
      <c r="C133" s="37"/>
      <c r="D133" s="202" t="s">
        <v>127</v>
      </c>
      <c r="E133" s="37"/>
      <c r="F133" s="203" t="s">
        <v>136</v>
      </c>
      <c r="G133" s="37"/>
      <c r="H133" s="37"/>
      <c r="I133" s="204"/>
      <c r="J133" s="37"/>
      <c r="K133" s="37"/>
      <c r="L133" s="40"/>
      <c r="M133" s="205"/>
      <c r="N133" s="206"/>
      <c r="O133" s="72"/>
      <c r="P133" s="72"/>
      <c r="Q133" s="72"/>
      <c r="R133" s="72"/>
      <c r="S133" s="72"/>
      <c r="T133" s="73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127</v>
      </c>
      <c r="AU133" s="18" t="s">
        <v>85</v>
      </c>
    </row>
    <row r="134" spans="1:65" s="2" customFormat="1" ht="11.25">
      <c r="A134" s="35"/>
      <c r="B134" s="36"/>
      <c r="C134" s="37"/>
      <c r="D134" s="207" t="s">
        <v>130</v>
      </c>
      <c r="E134" s="37"/>
      <c r="F134" s="208" t="s">
        <v>138</v>
      </c>
      <c r="G134" s="37"/>
      <c r="H134" s="37"/>
      <c r="I134" s="204"/>
      <c r="J134" s="37"/>
      <c r="K134" s="37"/>
      <c r="L134" s="40"/>
      <c r="M134" s="205"/>
      <c r="N134" s="206"/>
      <c r="O134" s="72"/>
      <c r="P134" s="72"/>
      <c r="Q134" s="72"/>
      <c r="R134" s="72"/>
      <c r="S134" s="72"/>
      <c r="T134" s="73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130</v>
      </c>
      <c r="AU134" s="18" t="s">
        <v>85</v>
      </c>
    </row>
    <row r="135" spans="1:65" s="2" customFormat="1" ht="39">
      <c r="A135" s="35"/>
      <c r="B135" s="36"/>
      <c r="C135" s="37"/>
      <c r="D135" s="202" t="s">
        <v>132</v>
      </c>
      <c r="E135" s="37"/>
      <c r="F135" s="209" t="s">
        <v>139</v>
      </c>
      <c r="G135" s="37"/>
      <c r="H135" s="37"/>
      <c r="I135" s="204"/>
      <c r="J135" s="37"/>
      <c r="K135" s="37"/>
      <c r="L135" s="40"/>
      <c r="M135" s="205"/>
      <c r="N135" s="206"/>
      <c r="O135" s="72"/>
      <c r="P135" s="72"/>
      <c r="Q135" s="72"/>
      <c r="R135" s="72"/>
      <c r="S135" s="72"/>
      <c r="T135" s="73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132</v>
      </c>
      <c r="AU135" s="18" t="s">
        <v>85</v>
      </c>
    </row>
    <row r="136" spans="1:65" s="2" customFormat="1" ht="16.5" customHeight="1">
      <c r="A136" s="35"/>
      <c r="B136" s="36"/>
      <c r="C136" s="188" t="s">
        <v>126</v>
      </c>
      <c r="D136" s="188" t="s">
        <v>122</v>
      </c>
      <c r="E136" s="189" t="s">
        <v>140</v>
      </c>
      <c r="F136" s="190" t="s">
        <v>141</v>
      </c>
      <c r="G136" s="191" t="s">
        <v>125</v>
      </c>
      <c r="H136" s="192">
        <v>1</v>
      </c>
      <c r="I136" s="193"/>
      <c r="J136" s="194">
        <f>ROUND(I136*H136,2)</f>
        <v>0</v>
      </c>
      <c r="K136" s="195"/>
      <c r="L136" s="40"/>
      <c r="M136" s="196" t="s">
        <v>1</v>
      </c>
      <c r="N136" s="197" t="s">
        <v>41</v>
      </c>
      <c r="O136" s="72"/>
      <c r="P136" s="198">
        <f>O136*H136</f>
        <v>0</v>
      </c>
      <c r="Q136" s="198">
        <v>0</v>
      </c>
      <c r="R136" s="198">
        <f>Q136*H136</f>
        <v>0</v>
      </c>
      <c r="S136" s="198">
        <v>0</v>
      </c>
      <c r="T136" s="199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0" t="s">
        <v>126</v>
      </c>
      <c r="AT136" s="200" t="s">
        <v>122</v>
      </c>
      <c r="AU136" s="200" t="s">
        <v>85</v>
      </c>
      <c r="AY136" s="18" t="s">
        <v>119</v>
      </c>
      <c r="BE136" s="201">
        <f>IF(N136="základní",J136,0)</f>
        <v>0</v>
      </c>
      <c r="BF136" s="201">
        <f>IF(N136="snížená",J136,0)</f>
        <v>0</v>
      </c>
      <c r="BG136" s="201">
        <f>IF(N136="zákl. přenesená",J136,0)</f>
        <v>0</v>
      </c>
      <c r="BH136" s="201">
        <f>IF(N136="sníž. přenesená",J136,0)</f>
        <v>0</v>
      </c>
      <c r="BI136" s="201">
        <f>IF(N136="nulová",J136,0)</f>
        <v>0</v>
      </c>
      <c r="BJ136" s="18" t="s">
        <v>83</v>
      </c>
      <c r="BK136" s="201">
        <f>ROUND(I136*H136,2)</f>
        <v>0</v>
      </c>
      <c r="BL136" s="18" t="s">
        <v>126</v>
      </c>
      <c r="BM136" s="200" t="s">
        <v>142</v>
      </c>
    </row>
    <row r="137" spans="1:65" s="2" customFormat="1" ht="11.25">
      <c r="A137" s="35"/>
      <c r="B137" s="36"/>
      <c r="C137" s="37"/>
      <c r="D137" s="202" t="s">
        <v>127</v>
      </c>
      <c r="E137" s="37"/>
      <c r="F137" s="203" t="s">
        <v>141</v>
      </c>
      <c r="G137" s="37"/>
      <c r="H137" s="37"/>
      <c r="I137" s="204"/>
      <c r="J137" s="37"/>
      <c r="K137" s="37"/>
      <c r="L137" s="40"/>
      <c r="M137" s="205"/>
      <c r="N137" s="206"/>
      <c r="O137" s="72"/>
      <c r="P137" s="72"/>
      <c r="Q137" s="72"/>
      <c r="R137" s="72"/>
      <c r="S137" s="72"/>
      <c r="T137" s="73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127</v>
      </c>
      <c r="AU137" s="18" t="s">
        <v>85</v>
      </c>
    </row>
    <row r="138" spans="1:65" s="2" customFormat="1" ht="11.25">
      <c r="A138" s="35"/>
      <c r="B138" s="36"/>
      <c r="C138" s="37"/>
      <c r="D138" s="207" t="s">
        <v>130</v>
      </c>
      <c r="E138" s="37"/>
      <c r="F138" s="208" t="s">
        <v>143</v>
      </c>
      <c r="G138" s="37"/>
      <c r="H138" s="37"/>
      <c r="I138" s="204"/>
      <c r="J138" s="37"/>
      <c r="K138" s="37"/>
      <c r="L138" s="40"/>
      <c r="M138" s="205"/>
      <c r="N138" s="206"/>
      <c r="O138" s="72"/>
      <c r="P138" s="72"/>
      <c r="Q138" s="72"/>
      <c r="R138" s="72"/>
      <c r="S138" s="72"/>
      <c r="T138" s="73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130</v>
      </c>
      <c r="AU138" s="18" t="s">
        <v>85</v>
      </c>
    </row>
    <row r="139" spans="1:65" s="2" customFormat="1" ht="19.5">
      <c r="A139" s="35"/>
      <c r="B139" s="36"/>
      <c r="C139" s="37"/>
      <c r="D139" s="202" t="s">
        <v>132</v>
      </c>
      <c r="E139" s="37"/>
      <c r="F139" s="209" t="s">
        <v>144</v>
      </c>
      <c r="G139" s="37"/>
      <c r="H139" s="37"/>
      <c r="I139" s="204"/>
      <c r="J139" s="37"/>
      <c r="K139" s="37"/>
      <c r="L139" s="40"/>
      <c r="M139" s="205"/>
      <c r="N139" s="206"/>
      <c r="O139" s="72"/>
      <c r="P139" s="72"/>
      <c r="Q139" s="72"/>
      <c r="R139" s="72"/>
      <c r="S139" s="72"/>
      <c r="T139" s="73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132</v>
      </c>
      <c r="AU139" s="18" t="s">
        <v>85</v>
      </c>
    </row>
    <row r="140" spans="1:65" s="2" customFormat="1" ht="16.5" customHeight="1">
      <c r="A140" s="35"/>
      <c r="B140" s="36"/>
      <c r="C140" s="188" t="s">
        <v>118</v>
      </c>
      <c r="D140" s="188" t="s">
        <v>122</v>
      </c>
      <c r="E140" s="189" t="s">
        <v>145</v>
      </c>
      <c r="F140" s="190" t="s">
        <v>146</v>
      </c>
      <c r="G140" s="191" t="s">
        <v>125</v>
      </c>
      <c r="H140" s="192">
        <v>1</v>
      </c>
      <c r="I140" s="193"/>
      <c r="J140" s="194">
        <f>ROUND(I140*H140,2)</f>
        <v>0</v>
      </c>
      <c r="K140" s="195"/>
      <c r="L140" s="40"/>
      <c r="M140" s="196" t="s">
        <v>1</v>
      </c>
      <c r="N140" s="197" t="s">
        <v>41</v>
      </c>
      <c r="O140" s="72"/>
      <c r="P140" s="198">
        <f>O140*H140</f>
        <v>0</v>
      </c>
      <c r="Q140" s="198">
        <v>0</v>
      </c>
      <c r="R140" s="198">
        <f>Q140*H140</f>
        <v>0</v>
      </c>
      <c r="S140" s="198">
        <v>0</v>
      </c>
      <c r="T140" s="199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0" t="s">
        <v>126</v>
      </c>
      <c r="AT140" s="200" t="s">
        <v>122</v>
      </c>
      <c r="AU140" s="200" t="s">
        <v>85</v>
      </c>
      <c r="AY140" s="18" t="s">
        <v>119</v>
      </c>
      <c r="BE140" s="201">
        <f>IF(N140="základní",J140,0)</f>
        <v>0</v>
      </c>
      <c r="BF140" s="201">
        <f>IF(N140="snížená",J140,0)</f>
        <v>0</v>
      </c>
      <c r="BG140" s="201">
        <f>IF(N140="zákl. přenesená",J140,0)</f>
        <v>0</v>
      </c>
      <c r="BH140" s="201">
        <f>IF(N140="sníž. přenesená",J140,0)</f>
        <v>0</v>
      </c>
      <c r="BI140" s="201">
        <f>IF(N140="nulová",J140,0)</f>
        <v>0</v>
      </c>
      <c r="BJ140" s="18" t="s">
        <v>83</v>
      </c>
      <c r="BK140" s="201">
        <f>ROUND(I140*H140,2)</f>
        <v>0</v>
      </c>
      <c r="BL140" s="18" t="s">
        <v>126</v>
      </c>
      <c r="BM140" s="200" t="s">
        <v>147</v>
      </c>
    </row>
    <row r="141" spans="1:65" s="2" customFormat="1" ht="11.25">
      <c r="A141" s="35"/>
      <c r="B141" s="36"/>
      <c r="C141" s="37"/>
      <c r="D141" s="202" t="s">
        <v>127</v>
      </c>
      <c r="E141" s="37"/>
      <c r="F141" s="203" t="s">
        <v>146</v>
      </c>
      <c r="G141" s="37"/>
      <c r="H141" s="37"/>
      <c r="I141" s="204"/>
      <c r="J141" s="37"/>
      <c r="K141" s="37"/>
      <c r="L141" s="40"/>
      <c r="M141" s="205"/>
      <c r="N141" s="206"/>
      <c r="O141" s="72"/>
      <c r="P141" s="72"/>
      <c r="Q141" s="72"/>
      <c r="R141" s="72"/>
      <c r="S141" s="72"/>
      <c r="T141" s="73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127</v>
      </c>
      <c r="AU141" s="18" t="s">
        <v>85</v>
      </c>
    </row>
    <row r="142" spans="1:65" s="2" customFormat="1" ht="29.25">
      <c r="A142" s="35"/>
      <c r="B142" s="36"/>
      <c r="C142" s="37"/>
      <c r="D142" s="202" t="s">
        <v>132</v>
      </c>
      <c r="E142" s="37"/>
      <c r="F142" s="209" t="s">
        <v>148</v>
      </c>
      <c r="G142" s="37"/>
      <c r="H142" s="37"/>
      <c r="I142" s="204"/>
      <c r="J142" s="37"/>
      <c r="K142" s="37"/>
      <c r="L142" s="40"/>
      <c r="M142" s="205"/>
      <c r="N142" s="206"/>
      <c r="O142" s="72"/>
      <c r="P142" s="72"/>
      <c r="Q142" s="72"/>
      <c r="R142" s="72"/>
      <c r="S142" s="72"/>
      <c r="T142" s="73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8" t="s">
        <v>132</v>
      </c>
      <c r="AU142" s="18" t="s">
        <v>85</v>
      </c>
    </row>
    <row r="143" spans="1:65" s="2" customFormat="1" ht="16.5" customHeight="1">
      <c r="A143" s="35"/>
      <c r="B143" s="36"/>
      <c r="C143" s="188" t="s">
        <v>137</v>
      </c>
      <c r="D143" s="188" t="s">
        <v>122</v>
      </c>
      <c r="E143" s="189" t="s">
        <v>149</v>
      </c>
      <c r="F143" s="190" t="s">
        <v>150</v>
      </c>
      <c r="G143" s="191" t="s">
        <v>125</v>
      </c>
      <c r="H143" s="192">
        <v>1</v>
      </c>
      <c r="I143" s="193"/>
      <c r="J143" s="194">
        <f>ROUND(I143*H143,2)</f>
        <v>0</v>
      </c>
      <c r="K143" s="195"/>
      <c r="L143" s="40"/>
      <c r="M143" s="196" t="s">
        <v>1</v>
      </c>
      <c r="N143" s="197" t="s">
        <v>41</v>
      </c>
      <c r="O143" s="72"/>
      <c r="P143" s="198">
        <f>O143*H143</f>
        <v>0</v>
      </c>
      <c r="Q143" s="198">
        <v>0</v>
      </c>
      <c r="R143" s="198">
        <f>Q143*H143</f>
        <v>0</v>
      </c>
      <c r="S143" s="198">
        <v>0</v>
      </c>
      <c r="T143" s="199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0" t="s">
        <v>126</v>
      </c>
      <c r="AT143" s="200" t="s">
        <v>122</v>
      </c>
      <c r="AU143" s="200" t="s">
        <v>85</v>
      </c>
      <c r="AY143" s="18" t="s">
        <v>119</v>
      </c>
      <c r="BE143" s="201">
        <f>IF(N143="základní",J143,0)</f>
        <v>0</v>
      </c>
      <c r="BF143" s="201">
        <f>IF(N143="snížená",J143,0)</f>
        <v>0</v>
      </c>
      <c r="BG143" s="201">
        <f>IF(N143="zákl. přenesená",J143,0)</f>
        <v>0</v>
      </c>
      <c r="BH143" s="201">
        <f>IF(N143="sníž. přenesená",J143,0)</f>
        <v>0</v>
      </c>
      <c r="BI143" s="201">
        <f>IF(N143="nulová",J143,0)</f>
        <v>0</v>
      </c>
      <c r="BJ143" s="18" t="s">
        <v>83</v>
      </c>
      <c r="BK143" s="201">
        <f>ROUND(I143*H143,2)</f>
        <v>0</v>
      </c>
      <c r="BL143" s="18" t="s">
        <v>126</v>
      </c>
      <c r="BM143" s="200" t="s">
        <v>151</v>
      </c>
    </row>
    <row r="144" spans="1:65" s="2" customFormat="1" ht="11.25">
      <c r="A144" s="35"/>
      <c r="B144" s="36"/>
      <c r="C144" s="37"/>
      <c r="D144" s="202" t="s">
        <v>127</v>
      </c>
      <c r="E144" s="37"/>
      <c r="F144" s="203" t="s">
        <v>150</v>
      </c>
      <c r="G144" s="37"/>
      <c r="H144" s="37"/>
      <c r="I144" s="204"/>
      <c r="J144" s="37"/>
      <c r="K144" s="37"/>
      <c r="L144" s="40"/>
      <c r="M144" s="205"/>
      <c r="N144" s="206"/>
      <c r="O144" s="72"/>
      <c r="P144" s="72"/>
      <c r="Q144" s="72"/>
      <c r="R144" s="72"/>
      <c r="S144" s="72"/>
      <c r="T144" s="73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8" t="s">
        <v>127</v>
      </c>
      <c r="AU144" s="18" t="s">
        <v>85</v>
      </c>
    </row>
    <row r="145" spans="1:65" s="2" customFormat="1" ht="11.25">
      <c r="A145" s="35"/>
      <c r="B145" s="36"/>
      <c r="C145" s="37"/>
      <c r="D145" s="207" t="s">
        <v>130</v>
      </c>
      <c r="E145" s="37"/>
      <c r="F145" s="208" t="s">
        <v>152</v>
      </c>
      <c r="G145" s="37"/>
      <c r="H145" s="37"/>
      <c r="I145" s="204"/>
      <c r="J145" s="37"/>
      <c r="K145" s="37"/>
      <c r="L145" s="40"/>
      <c r="M145" s="205"/>
      <c r="N145" s="206"/>
      <c r="O145" s="72"/>
      <c r="P145" s="72"/>
      <c r="Q145" s="72"/>
      <c r="R145" s="72"/>
      <c r="S145" s="72"/>
      <c r="T145" s="73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130</v>
      </c>
      <c r="AU145" s="18" t="s">
        <v>85</v>
      </c>
    </row>
    <row r="146" spans="1:65" s="2" customFormat="1" ht="24.2" customHeight="1">
      <c r="A146" s="35"/>
      <c r="B146" s="36"/>
      <c r="C146" s="188" t="s">
        <v>153</v>
      </c>
      <c r="D146" s="188" t="s">
        <v>122</v>
      </c>
      <c r="E146" s="189" t="s">
        <v>154</v>
      </c>
      <c r="F146" s="190" t="s">
        <v>155</v>
      </c>
      <c r="G146" s="191" t="s">
        <v>125</v>
      </c>
      <c r="H146" s="192">
        <v>1</v>
      </c>
      <c r="I146" s="193"/>
      <c r="J146" s="194">
        <f>ROUND(I146*H146,2)</f>
        <v>0</v>
      </c>
      <c r="K146" s="195"/>
      <c r="L146" s="40"/>
      <c r="M146" s="196" t="s">
        <v>1</v>
      </c>
      <c r="N146" s="197" t="s">
        <v>41</v>
      </c>
      <c r="O146" s="72"/>
      <c r="P146" s="198">
        <f>O146*H146</f>
        <v>0</v>
      </c>
      <c r="Q146" s="198">
        <v>0</v>
      </c>
      <c r="R146" s="198">
        <f>Q146*H146</f>
        <v>0</v>
      </c>
      <c r="S146" s="198">
        <v>0</v>
      </c>
      <c r="T146" s="199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0" t="s">
        <v>126</v>
      </c>
      <c r="AT146" s="200" t="s">
        <v>122</v>
      </c>
      <c r="AU146" s="200" t="s">
        <v>85</v>
      </c>
      <c r="AY146" s="18" t="s">
        <v>119</v>
      </c>
      <c r="BE146" s="201">
        <f>IF(N146="základní",J146,0)</f>
        <v>0</v>
      </c>
      <c r="BF146" s="201">
        <f>IF(N146="snížená",J146,0)</f>
        <v>0</v>
      </c>
      <c r="BG146" s="201">
        <f>IF(N146="zákl. přenesená",J146,0)</f>
        <v>0</v>
      </c>
      <c r="BH146" s="201">
        <f>IF(N146="sníž. přenesená",J146,0)</f>
        <v>0</v>
      </c>
      <c r="BI146" s="201">
        <f>IF(N146="nulová",J146,0)</f>
        <v>0</v>
      </c>
      <c r="BJ146" s="18" t="s">
        <v>83</v>
      </c>
      <c r="BK146" s="201">
        <f>ROUND(I146*H146,2)</f>
        <v>0</v>
      </c>
      <c r="BL146" s="18" t="s">
        <v>126</v>
      </c>
      <c r="BM146" s="200" t="s">
        <v>156</v>
      </c>
    </row>
    <row r="147" spans="1:65" s="2" customFormat="1" ht="11.25">
      <c r="A147" s="35"/>
      <c r="B147" s="36"/>
      <c r="C147" s="37"/>
      <c r="D147" s="202" t="s">
        <v>127</v>
      </c>
      <c r="E147" s="37"/>
      <c r="F147" s="203" t="s">
        <v>155</v>
      </c>
      <c r="G147" s="37"/>
      <c r="H147" s="37"/>
      <c r="I147" s="204"/>
      <c r="J147" s="37"/>
      <c r="K147" s="37"/>
      <c r="L147" s="40"/>
      <c r="M147" s="205"/>
      <c r="N147" s="206"/>
      <c r="O147" s="72"/>
      <c r="P147" s="72"/>
      <c r="Q147" s="72"/>
      <c r="R147" s="72"/>
      <c r="S147" s="72"/>
      <c r="T147" s="73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127</v>
      </c>
      <c r="AU147" s="18" t="s">
        <v>85</v>
      </c>
    </row>
    <row r="148" spans="1:65" s="2" customFormat="1" ht="16.5" customHeight="1">
      <c r="A148" s="35"/>
      <c r="B148" s="36"/>
      <c r="C148" s="188" t="s">
        <v>142</v>
      </c>
      <c r="D148" s="188" t="s">
        <v>122</v>
      </c>
      <c r="E148" s="189" t="s">
        <v>157</v>
      </c>
      <c r="F148" s="190" t="s">
        <v>158</v>
      </c>
      <c r="G148" s="191" t="s">
        <v>125</v>
      </c>
      <c r="H148" s="192">
        <v>1</v>
      </c>
      <c r="I148" s="193"/>
      <c r="J148" s="194">
        <f>ROUND(I148*H148,2)</f>
        <v>0</v>
      </c>
      <c r="K148" s="195"/>
      <c r="L148" s="40"/>
      <c r="M148" s="196" t="s">
        <v>1</v>
      </c>
      <c r="N148" s="197" t="s">
        <v>41</v>
      </c>
      <c r="O148" s="72"/>
      <c r="P148" s="198">
        <f>O148*H148</f>
        <v>0</v>
      </c>
      <c r="Q148" s="198">
        <v>0</v>
      </c>
      <c r="R148" s="198">
        <f>Q148*H148</f>
        <v>0</v>
      </c>
      <c r="S148" s="198">
        <v>0</v>
      </c>
      <c r="T148" s="199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0" t="s">
        <v>126</v>
      </c>
      <c r="AT148" s="200" t="s">
        <v>122</v>
      </c>
      <c r="AU148" s="200" t="s">
        <v>85</v>
      </c>
      <c r="AY148" s="18" t="s">
        <v>119</v>
      </c>
      <c r="BE148" s="201">
        <f>IF(N148="základní",J148,0)</f>
        <v>0</v>
      </c>
      <c r="BF148" s="201">
        <f>IF(N148="snížená",J148,0)</f>
        <v>0</v>
      </c>
      <c r="BG148" s="201">
        <f>IF(N148="zákl. přenesená",J148,0)</f>
        <v>0</v>
      </c>
      <c r="BH148" s="201">
        <f>IF(N148="sníž. přenesená",J148,0)</f>
        <v>0</v>
      </c>
      <c r="BI148" s="201">
        <f>IF(N148="nulová",J148,0)</f>
        <v>0</v>
      </c>
      <c r="BJ148" s="18" t="s">
        <v>83</v>
      </c>
      <c r="BK148" s="201">
        <f>ROUND(I148*H148,2)</f>
        <v>0</v>
      </c>
      <c r="BL148" s="18" t="s">
        <v>126</v>
      </c>
      <c r="BM148" s="200" t="s">
        <v>159</v>
      </c>
    </row>
    <row r="149" spans="1:65" s="2" customFormat="1" ht="11.25">
      <c r="A149" s="35"/>
      <c r="B149" s="36"/>
      <c r="C149" s="37"/>
      <c r="D149" s="202" t="s">
        <v>127</v>
      </c>
      <c r="E149" s="37"/>
      <c r="F149" s="203" t="s">
        <v>158</v>
      </c>
      <c r="G149" s="37"/>
      <c r="H149" s="37"/>
      <c r="I149" s="204"/>
      <c r="J149" s="37"/>
      <c r="K149" s="37"/>
      <c r="L149" s="40"/>
      <c r="M149" s="205"/>
      <c r="N149" s="206"/>
      <c r="O149" s="72"/>
      <c r="P149" s="72"/>
      <c r="Q149" s="72"/>
      <c r="R149" s="72"/>
      <c r="S149" s="72"/>
      <c r="T149" s="73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127</v>
      </c>
      <c r="AU149" s="18" t="s">
        <v>85</v>
      </c>
    </row>
    <row r="150" spans="1:65" s="2" customFormat="1" ht="11.25">
      <c r="A150" s="35"/>
      <c r="B150" s="36"/>
      <c r="C150" s="37"/>
      <c r="D150" s="207" t="s">
        <v>130</v>
      </c>
      <c r="E150" s="37"/>
      <c r="F150" s="208" t="s">
        <v>160</v>
      </c>
      <c r="G150" s="37"/>
      <c r="H150" s="37"/>
      <c r="I150" s="204"/>
      <c r="J150" s="37"/>
      <c r="K150" s="37"/>
      <c r="L150" s="40"/>
      <c r="M150" s="205"/>
      <c r="N150" s="206"/>
      <c r="O150" s="72"/>
      <c r="P150" s="72"/>
      <c r="Q150" s="72"/>
      <c r="R150" s="72"/>
      <c r="S150" s="72"/>
      <c r="T150" s="73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8" t="s">
        <v>130</v>
      </c>
      <c r="AU150" s="18" t="s">
        <v>85</v>
      </c>
    </row>
    <row r="151" spans="1:65" s="2" customFormat="1" ht="16.5" customHeight="1">
      <c r="A151" s="35"/>
      <c r="B151" s="36"/>
      <c r="C151" s="188" t="s">
        <v>161</v>
      </c>
      <c r="D151" s="188" t="s">
        <v>122</v>
      </c>
      <c r="E151" s="189" t="s">
        <v>162</v>
      </c>
      <c r="F151" s="190" t="s">
        <v>163</v>
      </c>
      <c r="G151" s="191" t="s">
        <v>125</v>
      </c>
      <c r="H151" s="192">
        <v>1</v>
      </c>
      <c r="I151" s="193"/>
      <c r="J151" s="194">
        <f>ROUND(I151*H151,2)</f>
        <v>0</v>
      </c>
      <c r="K151" s="195"/>
      <c r="L151" s="40"/>
      <c r="M151" s="196" t="s">
        <v>1</v>
      </c>
      <c r="N151" s="197" t="s">
        <v>41</v>
      </c>
      <c r="O151" s="72"/>
      <c r="P151" s="198">
        <f>O151*H151</f>
        <v>0</v>
      </c>
      <c r="Q151" s="198">
        <v>0</v>
      </c>
      <c r="R151" s="198">
        <f>Q151*H151</f>
        <v>0</v>
      </c>
      <c r="S151" s="198">
        <v>0</v>
      </c>
      <c r="T151" s="199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0" t="s">
        <v>126</v>
      </c>
      <c r="AT151" s="200" t="s">
        <v>122</v>
      </c>
      <c r="AU151" s="200" t="s">
        <v>85</v>
      </c>
      <c r="AY151" s="18" t="s">
        <v>119</v>
      </c>
      <c r="BE151" s="201">
        <f>IF(N151="základní",J151,0)</f>
        <v>0</v>
      </c>
      <c r="BF151" s="201">
        <f>IF(N151="snížená",J151,0)</f>
        <v>0</v>
      </c>
      <c r="BG151" s="201">
        <f>IF(N151="zákl. přenesená",J151,0)</f>
        <v>0</v>
      </c>
      <c r="BH151" s="201">
        <f>IF(N151="sníž. přenesená",J151,0)</f>
        <v>0</v>
      </c>
      <c r="BI151" s="201">
        <f>IF(N151="nulová",J151,0)</f>
        <v>0</v>
      </c>
      <c r="BJ151" s="18" t="s">
        <v>83</v>
      </c>
      <c r="BK151" s="201">
        <f>ROUND(I151*H151,2)</f>
        <v>0</v>
      </c>
      <c r="BL151" s="18" t="s">
        <v>126</v>
      </c>
      <c r="BM151" s="200" t="s">
        <v>164</v>
      </c>
    </row>
    <row r="152" spans="1:65" s="2" customFormat="1" ht="11.25">
      <c r="A152" s="35"/>
      <c r="B152" s="36"/>
      <c r="C152" s="37"/>
      <c r="D152" s="202" t="s">
        <v>127</v>
      </c>
      <c r="E152" s="37"/>
      <c r="F152" s="203" t="s">
        <v>163</v>
      </c>
      <c r="G152" s="37"/>
      <c r="H152" s="37"/>
      <c r="I152" s="204"/>
      <c r="J152" s="37"/>
      <c r="K152" s="37"/>
      <c r="L152" s="40"/>
      <c r="M152" s="205"/>
      <c r="N152" s="206"/>
      <c r="O152" s="72"/>
      <c r="P152" s="72"/>
      <c r="Q152" s="72"/>
      <c r="R152" s="72"/>
      <c r="S152" s="72"/>
      <c r="T152" s="73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8" t="s">
        <v>127</v>
      </c>
      <c r="AU152" s="18" t="s">
        <v>85</v>
      </c>
    </row>
    <row r="153" spans="1:65" s="2" customFormat="1" ht="39">
      <c r="A153" s="35"/>
      <c r="B153" s="36"/>
      <c r="C153" s="37"/>
      <c r="D153" s="202" t="s">
        <v>132</v>
      </c>
      <c r="E153" s="37"/>
      <c r="F153" s="209" t="s">
        <v>165</v>
      </c>
      <c r="G153" s="37"/>
      <c r="H153" s="37"/>
      <c r="I153" s="204"/>
      <c r="J153" s="37"/>
      <c r="K153" s="37"/>
      <c r="L153" s="40"/>
      <c r="M153" s="205"/>
      <c r="N153" s="206"/>
      <c r="O153" s="72"/>
      <c r="P153" s="72"/>
      <c r="Q153" s="72"/>
      <c r="R153" s="72"/>
      <c r="S153" s="72"/>
      <c r="T153" s="73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132</v>
      </c>
      <c r="AU153" s="18" t="s">
        <v>85</v>
      </c>
    </row>
    <row r="154" spans="1:65" s="2" customFormat="1" ht="16.5" customHeight="1">
      <c r="A154" s="35"/>
      <c r="B154" s="36"/>
      <c r="C154" s="188" t="s">
        <v>147</v>
      </c>
      <c r="D154" s="188" t="s">
        <v>122</v>
      </c>
      <c r="E154" s="189" t="s">
        <v>166</v>
      </c>
      <c r="F154" s="190" t="s">
        <v>167</v>
      </c>
      <c r="G154" s="191" t="s">
        <v>125</v>
      </c>
      <c r="H154" s="192">
        <v>1</v>
      </c>
      <c r="I154" s="193"/>
      <c r="J154" s="194">
        <f>ROUND(I154*H154,2)</f>
        <v>0</v>
      </c>
      <c r="K154" s="195"/>
      <c r="L154" s="40"/>
      <c r="M154" s="196" t="s">
        <v>1</v>
      </c>
      <c r="N154" s="197" t="s">
        <v>41</v>
      </c>
      <c r="O154" s="72"/>
      <c r="P154" s="198">
        <f>O154*H154</f>
        <v>0</v>
      </c>
      <c r="Q154" s="198">
        <v>0</v>
      </c>
      <c r="R154" s="198">
        <f>Q154*H154</f>
        <v>0</v>
      </c>
      <c r="S154" s="198">
        <v>0</v>
      </c>
      <c r="T154" s="199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0" t="s">
        <v>126</v>
      </c>
      <c r="AT154" s="200" t="s">
        <v>122</v>
      </c>
      <c r="AU154" s="200" t="s">
        <v>85</v>
      </c>
      <c r="AY154" s="18" t="s">
        <v>119</v>
      </c>
      <c r="BE154" s="201">
        <f>IF(N154="základní",J154,0)</f>
        <v>0</v>
      </c>
      <c r="BF154" s="201">
        <f>IF(N154="snížená",J154,0)</f>
        <v>0</v>
      </c>
      <c r="BG154" s="201">
        <f>IF(N154="zákl. přenesená",J154,0)</f>
        <v>0</v>
      </c>
      <c r="BH154" s="201">
        <f>IF(N154="sníž. přenesená",J154,0)</f>
        <v>0</v>
      </c>
      <c r="BI154" s="201">
        <f>IF(N154="nulová",J154,0)</f>
        <v>0</v>
      </c>
      <c r="BJ154" s="18" t="s">
        <v>83</v>
      </c>
      <c r="BK154" s="201">
        <f>ROUND(I154*H154,2)</f>
        <v>0</v>
      </c>
      <c r="BL154" s="18" t="s">
        <v>126</v>
      </c>
      <c r="BM154" s="200" t="s">
        <v>168</v>
      </c>
    </row>
    <row r="155" spans="1:65" s="2" customFormat="1" ht="11.25">
      <c r="A155" s="35"/>
      <c r="B155" s="36"/>
      <c r="C155" s="37"/>
      <c r="D155" s="202" t="s">
        <v>127</v>
      </c>
      <c r="E155" s="37"/>
      <c r="F155" s="203" t="s">
        <v>167</v>
      </c>
      <c r="G155" s="37"/>
      <c r="H155" s="37"/>
      <c r="I155" s="204"/>
      <c r="J155" s="37"/>
      <c r="K155" s="37"/>
      <c r="L155" s="40"/>
      <c r="M155" s="205"/>
      <c r="N155" s="206"/>
      <c r="O155" s="72"/>
      <c r="P155" s="72"/>
      <c r="Q155" s="72"/>
      <c r="R155" s="72"/>
      <c r="S155" s="72"/>
      <c r="T155" s="73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127</v>
      </c>
      <c r="AU155" s="18" t="s">
        <v>85</v>
      </c>
    </row>
    <row r="156" spans="1:65" s="2" customFormat="1" ht="29.25">
      <c r="A156" s="35"/>
      <c r="B156" s="36"/>
      <c r="C156" s="37"/>
      <c r="D156" s="202" t="s">
        <v>132</v>
      </c>
      <c r="E156" s="37"/>
      <c r="F156" s="209" t="s">
        <v>169</v>
      </c>
      <c r="G156" s="37"/>
      <c r="H156" s="37"/>
      <c r="I156" s="204"/>
      <c r="J156" s="37"/>
      <c r="K156" s="37"/>
      <c r="L156" s="40"/>
      <c r="M156" s="205"/>
      <c r="N156" s="206"/>
      <c r="O156" s="72"/>
      <c r="P156" s="72"/>
      <c r="Q156" s="72"/>
      <c r="R156" s="72"/>
      <c r="S156" s="72"/>
      <c r="T156" s="73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T156" s="18" t="s">
        <v>132</v>
      </c>
      <c r="AU156" s="18" t="s">
        <v>85</v>
      </c>
    </row>
    <row r="157" spans="1:65" s="12" customFormat="1" ht="22.9" customHeight="1">
      <c r="B157" s="172"/>
      <c r="C157" s="173"/>
      <c r="D157" s="174" t="s">
        <v>75</v>
      </c>
      <c r="E157" s="186" t="s">
        <v>170</v>
      </c>
      <c r="F157" s="186" t="s">
        <v>171</v>
      </c>
      <c r="G157" s="173"/>
      <c r="H157" s="173"/>
      <c r="I157" s="176"/>
      <c r="J157" s="187">
        <f>BK157</f>
        <v>0</v>
      </c>
      <c r="K157" s="173"/>
      <c r="L157" s="178"/>
      <c r="M157" s="179"/>
      <c r="N157" s="180"/>
      <c r="O157" s="180"/>
      <c r="P157" s="181">
        <f>SUM(P158:P161)</f>
        <v>0</v>
      </c>
      <c r="Q157" s="180"/>
      <c r="R157" s="181">
        <f>SUM(R158:R161)</f>
        <v>0</v>
      </c>
      <c r="S157" s="180"/>
      <c r="T157" s="182">
        <f>SUM(T158:T161)</f>
        <v>0</v>
      </c>
      <c r="AR157" s="183" t="s">
        <v>118</v>
      </c>
      <c r="AT157" s="184" t="s">
        <v>75</v>
      </c>
      <c r="AU157" s="184" t="s">
        <v>83</v>
      </c>
      <c r="AY157" s="183" t="s">
        <v>119</v>
      </c>
      <c r="BK157" s="185">
        <f>SUM(BK158:BK161)</f>
        <v>0</v>
      </c>
    </row>
    <row r="158" spans="1:65" s="2" customFormat="1" ht="16.5" customHeight="1">
      <c r="A158" s="35"/>
      <c r="B158" s="36"/>
      <c r="C158" s="188" t="s">
        <v>172</v>
      </c>
      <c r="D158" s="188" t="s">
        <v>122</v>
      </c>
      <c r="E158" s="189" t="s">
        <v>173</v>
      </c>
      <c r="F158" s="190" t="s">
        <v>174</v>
      </c>
      <c r="G158" s="191" t="s">
        <v>125</v>
      </c>
      <c r="H158" s="192">
        <v>1</v>
      </c>
      <c r="I158" s="193"/>
      <c r="J158" s="194">
        <f>ROUND(I158*H158,2)</f>
        <v>0</v>
      </c>
      <c r="K158" s="195"/>
      <c r="L158" s="40"/>
      <c r="M158" s="196" t="s">
        <v>1</v>
      </c>
      <c r="N158" s="197" t="s">
        <v>41</v>
      </c>
      <c r="O158" s="72"/>
      <c r="P158" s="198">
        <f>O158*H158</f>
        <v>0</v>
      </c>
      <c r="Q158" s="198">
        <v>0</v>
      </c>
      <c r="R158" s="198">
        <f>Q158*H158</f>
        <v>0</v>
      </c>
      <c r="S158" s="198">
        <v>0</v>
      </c>
      <c r="T158" s="199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0" t="s">
        <v>126</v>
      </c>
      <c r="AT158" s="200" t="s">
        <v>122</v>
      </c>
      <c r="AU158" s="200" t="s">
        <v>85</v>
      </c>
      <c r="AY158" s="18" t="s">
        <v>119</v>
      </c>
      <c r="BE158" s="201">
        <f>IF(N158="základní",J158,0)</f>
        <v>0</v>
      </c>
      <c r="BF158" s="201">
        <f>IF(N158="snížená",J158,0)</f>
        <v>0</v>
      </c>
      <c r="BG158" s="201">
        <f>IF(N158="zákl. přenesená",J158,0)</f>
        <v>0</v>
      </c>
      <c r="BH158" s="201">
        <f>IF(N158="sníž. přenesená",J158,0)</f>
        <v>0</v>
      </c>
      <c r="BI158" s="201">
        <f>IF(N158="nulová",J158,0)</f>
        <v>0</v>
      </c>
      <c r="BJ158" s="18" t="s">
        <v>83</v>
      </c>
      <c r="BK158" s="201">
        <f>ROUND(I158*H158,2)</f>
        <v>0</v>
      </c>
      <c r="BL158" s="18" t="s">
        <v>126</v>
      </c>
      <c r="BM158" s="200" t="s">
        <v>175</v>
      </c>
    </row>
    <row r="159" spans="1:65" s="2" customFormat="1" ht="11.25">
      <c r="A159" s="35"/>
      <c r="B159" s="36"/>
      <c r="C159" s="37"/>
      <c r="D159" s="202" t="s">
        <v>127</v>
      </c>
      <c r="E159" s="37"/>
      <c r="F159" s="203" t="s">
        <v>174</v>
      </c>
      <c r="G159" s="37"/>
      <c r="H159" s="37"/>
      <c r="I159" s="204"/>
      <c r="J159" s="37"/>
      <c r="K159" s="37"/>
      <c r="L159" s="40"/>
      <c r="M159" s="205"/>
      <c r="N159" s="206"/>
      <c r="O159" s="72"/>
      <c r="P159" s="72"/>
      <c r="Q159" s="72"/>
      <c r="R159" s="72"/>
      <c r="S159" s="72"/>
      <c r="T159" s="73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127</v>
      </c>
      <c r="AU159" s="18" t="s">
        <v>85</v>
      </c>
    </row>
    <row r="160" spans="1:65" s="2" customFormat="1" ht="11.25">
      <c r="A160" s="35"/>
      <c r="B160" s="36"/>
      <c r="C160" s="37"/>
      <c r="D160" s="207" t="s">
        <v>130</v>
      </c>
      <c r="E160" s="37"/>
      <c r="F160" s="208" t="s">
        <v>176</v>
      </c>
      <c r="G160" s="37"/>
      <c r="H160" s="37"/>
      <c r="I160" s="204"/>
      <c r="J160" s="37"/>
      <c r="K160" s="37"/>
      <c r="L160" s="40"/>
      <c r="M160" s="205"/>
      <c r="N160" s="206"/>
      <c r="O160" s="72"/>
      <c r="P160" s="72"/>
      <c r="Q160" s="72"/>
      <c r="R160" s="72"/>
      <c r="S160" s="72"/>
      <c r="T160" s="73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8" t="s">
        <v>130</v>
      </c>
      <c r="AU160" s="18" t="s">
        <v>85</v>
      </c>
    </row>
    <row r="161" spans="1:65" s="2" customFormat="1" ht="68.25">
      <c r="A161" s="35"/>
      <c r="B161" s="36"/>
      <c r="C161" s="37"/>
      <c r="D161" s="202" t="s">
        <v>132</v>
      </c>
      <c r="E161" s="37"/>
      <c r="F161" s="209" t="s">
        <v>177</v>
      </c>
      <c r="G161" s="37"/>
      <c r="H161" s="37"/>
      <c r="I161" s="204"/>
      <c r="J161" s="37"/>
      <c r="K161" s="37"/>
      <c r="L161" s="40"/>
      <c r="M161" s="205"/>
      <c r="N161" s="206"/>
      <c r="O161" s="72"/>
      <c r="P161" s="72"/>
      <c r="Q161" s="72"/>
      <c r="R161" s="72"/>
      <c r="S161" s="72"/>
      <c r="T161" s="73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8" t="s">
        <v>132</v>
      </c>
      <c r="AU161" s="18" t="s">
        <v>85</v>
      </c>
    </row>
    <row r="162" spans="1:65" s="12" customFormat="1" ht="22.9" customHeight="1">
      <c r="B162" s="172"/>
      <c r="C162" s="173"/>
      <c r="D162" s="174" t="s">
        <v>75</v>
      </c>
      <c r="E162" s="186" t="s">
        <v>178</v>
      </c>
      <c r="F162" s="186" t="s">
        <v>179</v>
      </c>
      <c r="G162" s="173"/>
      <c r="H162" s="173"/>
      <c r="I162" s="176"/>
      <c r="J162" s="187">
        <f>BK162</f>
        <v>0</v>
      </c>
      <c r="K162" s="173"/>
      <c r="L162" s="178"/>
      <c r="M162" s="179"/>
      <c r="N162" s="180"/>
      <c r="O162" s="180"/>
      <c r="P162" s="181">
        <f>SUM(P163:P178)</f>
        <v>0</v>
      </c>
      <c r="Q162" s="180"/>
      <c r="R162" s="181">
        <f>SUM(R163:R178)</f>
        <v>0</v>
      </c>
      <c r="S162" s="180"/>
      <c r="T162" s="182">
        <f>SUM(T163:T178)</f>
        <v>0</v>
      </c>
      <c r="AR162" s="183" t="s">
        <v>118</v>
      </c>
      <c r="AT162" s="184" t="s">
        <v>75</v>
      </c>
      <c r="AU162" s="184" t="s">
        <v>83</v>
      </c>
      <c r="AY162" s="183" t="s">
        <v>119</v>
      </c>
      <c r="BK162" s="185">
        <f>SUM(BK163:BK178)</f>
        <v>0</v>
      </c>
    </row>
    <row r="163" spans="1:65" s="2" customFormat="1" ht="16.5" customHeight="1">
      <c r="A163" s="35"/>
      <c r="B163" s="36"/>
      <c r="C163" s="188" t="s">
        <v>151</v>
      </c>
      <c r="D163" s="188" t="s">
        <v>122</v>
      </c>
      <c r="E163" s="189" t="s">
        <v>180</v>
      </c>
      <c r="F163" s="190" t="s">
        <v>179</v>
      </c>
      <c r="G163" s="191" t="s">
        <v>125</v>
      </c>
      <c r="H163" s="192">
        <v>1</v>
      </c>
      <c r="I163" s="193"/>
      <c r="J163" s="194">
        <f>ROUND(I163*H163,2)</f>
        <v>0</v>
      </c>
      <c r="K163" s="195"/>
      <c r="L163" s="40"/>
      <c r="M163" s="196" t="s">
        <v>1</v>
      </c>
      <c r="N163" s="197" t="s">
        <v>41</v>
      </c>
      <c r="O163" s="72"/>
      <c r="P163" s="198">
        <f>O163*H163</f>
        <v>0</v>
      </c>
      <c r="Q163" s="198">
        <v>0</v>
      </c>
      <c r="R163" s="198">
        <f>Q163*H163</f>
        <v>0</v>
      </c>
      <c r="S163" s="198">
        <v>0</v>
      </c>
      <c r="T163" s="199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0" t="s">
        <v>126</v>
      </c>
      <c r="AT163" s="200" t="s">
        <v>122</v>
      </c>
      <c r="AU163" s="200" t="s">
        <v>85</v>
      </c>
      <c r="AY163" s="18" t="s">
        <v>119</v>
      </c>
      <c r="BE163" s="201">
        <f>IF(N163="základní",J163,0)</f>
        <v>0</v>
      </c>
      <c r="BF163" s="201">
        <f>IF(N163="snížená",J163,0)</f>
        <v>0</v>
      </c>
      <c r="BG163" s="201">
        <f>IF(N163="zákl. přenesená",J163,0)</f>
        <v>0</v>
      </c>
      <c r="BH163" s="201">
        <f>IF(N163="sníž. přenesená",J163,0)</f>
        <v>0</v>
      </c>
      <c r="BI163" s="201">
        <f>IF(N163="nulová",J163,0)</f>
        <v>0</v>
      </c>
      <c r="BJ163" s="18" t="s">
        <v>83</v>
      </c>
      <c r="BK163" s="201">
        <f>ROUND(I163*H163,2)</f>
        <v>0</v>
      </c>
      <c r="BL163" s="18" t="s">
        <v>126</v>
      </c>
      <c r="BM163" s="200" t="s">
        <v>181</v>
      </c>
    </row>
    <row r="164" spans="1:65" s="2" customFormat="1" ht="11.25">
      <c r="A164" s="35"/>
      <c r="B164" s="36"/>
      <c r="C164" s="37"/>
      <c r="D164" s="202" t="s">
        <v>127</v>
      </c>
      <c r="E164" s="37"/>
      <c r="F164" s="203" t="s">
        <v>179</v>
      </c>
      <c r="G164" s="37"/>
      <c r="H164" s="37"/>
      <c r="I164" s="204"/>
      <c r="J164" s="37"/>
      <c r="K164" s="37"/>
      <c r="L164" s="40"/>
      <c r="M164" s="205"/>
      <c r="N164" s="206"/>
      <c r="O164" s="72"/>
      <c r="P164" s="72"/>
      <c r="Q164" s="72"/>
      <c r="R164" s="72"/>
      <c r="S164" s="72"/>
      <c r="T164" s="73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8" t="s">
        <v>127</v>
      </c>
      <c r="AU164" s="18" t="s">
        <v>85</v>
      </c>
    </row>
    <row r="165" spans="1:65" s="2" customFormat="1" ht="11.25">
      <c r="A165" s="35"/>
      <c r="B165" s="36"/>
      <c r="C165" s="37"/>
      <c r="D165" s="207" t="s">
        <v>130</v>
      </c>
      <c r="E165" s="37"/>
      <c r="F165" s="208" t="s">
        <v>182</v>
      </c>
      <c r="G165" s="37"/>
      <c r="H165" s="37"/>
      <c r="I165" s="204"/>
      <c r="J165" s="37"/>
      <c r="K165" s="37"/>
      <c r="L165" s="40"/>
      <c r="M165" s="205"/>
      <c r="N165" s="206"/>
      <c r="O165" s="72"/>
      <c r="P165" s="72"/>
      <c r="Q165" s="72"/>
      <c r="R165" s="72"/>
      <c r="S165" s="72"/>
      <c r="T165" s="73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T165" s="18" t="s">
        <v>130</v>
      </c>
      <c r="AU165" s="18" t="s">
        <v>85</v>
      </c>
    </row>
    <row r="166" spans="1:65" s="2" customFormat="1" ht="39">
      <c r="A166" s="35"/>
      <c r="B166" s="36"/>
      <c r="C166" s="37"/>
      <c r="D166" s="202" t="s">
        <v>132</v>
      </c>
      <c r="E166" s="37"/>
      <c r="F166" s="209" t="s">
        <v>183</v>
      </c>
      <c r="G166" s="37"/>
      <c r="H166" s="37"/>
      <c r="I166" s="204"/>
      <c r="J166" s="37"/>
      <c r="K166" s="37"/>
      <c r="L166" s="40"/>
      <c r="M166" s="205"/>
      <c r="N166" s="206"/>
      <c r="O166" s="72"/>
      <c r="P166" s="72"/>
      <c r="Q166" s="72"/>
      <c r="R166" s="72"/>
      <c r="S166" s="72"/>
      <c r="T166" s="73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8" t="s">
        <v>132</v>
      </c>
      <c r="AU166" s="18" t="s">
        <v>85</v>
      </c>
    </row>
    <row r="167" spans="1:65" s="2" customFormat="1" ht="21.75" customHeight="1">
      <c r="A167" s="35"/>
      <c r="B167" s="36"/>
      <c r="C167" s="188" t="s">
        <v>184</v>
      </c>
      <c r="D167" s="188" t="s">
        <v>122</v>
      </c>
      <c r="E167" s="189" t="s">
        <v>185</v>
      </c>
      <c r="F167" s="190" t="s">
        <v>186</v>
      </c>
      <c r="G167" s="191" t="s">
        <v>125</v>
      </c>
      <c r="H167" s="192">
        <v>1</v>
      </c>
      <c r="I167" s="193"/>
      <c r="J167" s="194">
        <f>ROUND(I167*H167,2)</f>
        <v>0</v>
      </c>
      <c r="K167" s="195"/>
      <c r="L167" s="40"/>
      <c r="M167" s="196" t="s">
        <v>1</v>
      </c>
      <c r="N167" s="197" t="s">
        <v>41</v>
      </c>
      <c r="O167" s="72"/>
      <c r="P167" s="198">
        <f>O167*H167</f>
        <v>0</v>
      </c>
      <c r="Q167" s="198">
        <v>0</v>
      </c>
      <c r="R167" s="198">
        <f>Q167*H167</f>
        <v>0</v>
      </c>
      <c r="S167" s="198">
        <v>0</v>
      </c>
      <c r="T167" s="199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0" t="s">
        <v>126</v>
      </c>
      <c r="AT167" s="200" t="s">
        <v>122</v>
      </c>
      <c r="AU167" s="200" t="s">
        <v>85</v>
      </c>
      <c r="AY167" s="18" t="s">
        <v>119</v>
      </c>
      <c r="BE167" s="201">
        <f>IF(N167="základní",J167,0)</f>
        <v>0</v>
      </c>
      <c r="BF167" s="201">
        <f>IF(N167="snížená",J167,0)</f>
        <v>0</v>
      </c>
      <c r="BG167" s="201">
        <f>IF(N167="zákl. přenesená",J167,0)</f>
        <v>0</v>
      </c>
      <c r="BH167" s="201">
        <f>IF(N167="sníž. přenesená",J167,0)</f>
        <v>0</v>
      </c>
      <c r="BI167" s="201">
        <f>IF(N167="nulová",J167,0)</f>
        <v>0</v>
      </c>
      <c r="BJ167" s="18" t="s">
        <v>83</v>
      </c>
      <c r="BK167" s="201">
        <f>ROUND(I167*H167,2)</f>
        <v>0</v>
      </c>
      <c r="BL167" s="18" t="s">
        <v>126</v>
      </c>
      <c r="BM167" s="200" t="s">
        <v>187</v>
      </c>
    </row>
    <row r="168" spans="1:65" s="2" customFormat="1" ht="11.25">
      <c r="A168" s="35"/>
      <c r="B168" s="36"/>
      <c r="C168" s="37"/>
      <c r="D168" s="202" t="s">
        <v>127</v>
      </c>
      <c r="E168" s="37"/>
      <c r="F168" s="203" t="s">
        <v>186</v>
      </c>
      <c r="G168" s="37"/>
      <c r="H168" s="37"/>
      <c r="I168" s="204"/>
      <c r="J168" s="37"/>
      <c r="K168" s="37"/>
      <c r="L168" s="40"/>
      <c r="M168" s="205"/>
      <c r="N168" s="206"/>
      <c r="O168" s="72"/>
      <c r="P168" s="72"/>
      <c r="Q168" s="72"/>
      <c r="R168" s="72"/>
      <c r="S168" s="72"/>
      <c r="T168" s="73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8" t="s">
        <v>127</v>
      </c>
      <c r="AU168" s="18" t="s">
        <v>85</v>
      </c>
    </row>
    <row r="169" spans="1:65" s="2" customFormat="1" ht="19.5">
      <c r="A169" s="35"/>
      <c r="B169" s="36"/>
      <c r="C169" s="37"/>
      <c r="D169" s="202" t="s">
        <v>132</v>
      </c>
      <c r="E169" s="37"/>
      <c r="F169" s="209" t="s">
        <v>188</v>
      </c>
      <c r="G169" s="37"/>
      <c r="H169" s="37"/>
      <c r="I169" s="204"/>
      <c r="J169" s="37"/>
      <c r="K169" s="37"/>
      <c r="L169" s="40"/>
      <c r="M169" s="205"/>
      <c r="N169" s="206"/>
      <c r="O169" s="72"/>
      <c r="P169" s="72"/>
      <c r="Q169" s="72"/>
      <c r="R169" s="72"/>
      <c r="S169" s="72"/>
      <c r="T169" s="73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8" t="s">
        <v>132</v>
      </c>
      <c r="AU169" s="18" t="s">
        <v>85</v>
      </c>
    </row>
    <row r="170" spans="1:65" s="2" customFormat="1" ht="24.2" customHeight="1">
      <c r="A170" s="35"/>
      <c r="B170" s="36"/>
      <c r="C170" s="188" t="s">
        <v>156</v>
      </c>
      <c r="D170" s="188" t="s">
        <v>122</v>
      </c>
      <c r="E170" s="189" t="s">
        <v>189</v>
      </c>
      <c r="F170" s="190" t="s">
        <v>190</v>
      </c>
      <c r="G170" s="191" t="s">
        <v>125</v>
      </c>
      <c r="H170" s="192">
        <v>1</v>
      </c>
      <c r="I170" s="193"/>
      <c r="J170" s="194">
        <f>ROUND(I170*H170,2)</f>
        <v>0</v>
      </c>
      <c r="K170" s="195"/>
      <c r="L170" s="40"/>
      <c r="M170" s="196" t="s">
        <v>1</v>
      </c>
      <c r="N170" s="197" t="s">
        <v>41</v>
      </c>
      <c r="O170" s="72"/>
      <c r="P170" s="198">
        <f>O170*H170</f>
        <v>0</v>
      </c>
      <c r="Q170" s="198">
        <v>0</v>
      </c>
      <c r="R170" s="198">
        <f>Q170*H170</f>
        <v>0</v>
      </c>
      <c r="S170" s="198">
        <v>0</v>
      </c>
      <c r="T170" s="199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0" t="s">
        <v>126</v>
      </c>
      <c r="AT170" s="200" t="s">
        <v>122</v>
      </c>
      <c r="AU170" s="200" t="s">
        <v>85</v>
      </c>
      <c r="AY170" s="18" t="s">
        <v>119</v>
      </c>
      <c r="BE170" s="201">
        <f>IF(N170="základní",J170,0)</f>
        <v>0</v>
      </c>
      <c r="BF170" s="201">
        <f>IF(N170="snížená",J170,0)</f>
        <v>0</v>
      </c>
      <c r="BG170" s="201">
        <f>IF(N170="zákl. přenesená",J170,0)</f>
        <v>0</v>
      </c>
      <c r="BH170" s="201">
        <f>IF(N170="sníž. přenesená",J170,0)</f>
        <v>0</v>
      </c>
      <c r="BI170" s="201">
        <f>IF(N170="nulová",J170,0)</f>
        <v>0</v>
      </c>
      <c r="BJ170" s="18" t="s">
        <v>83</v>
      </c>
      <c r="BK170" s="201">
        <f>ROUND(I170*H170,2)</f>
        <v>0</v>
      </c>
      <c r="BL170" s="18" t="s">
        <v>126</v>
      </c>
      <c r="BM170" s="200" t="s">
        <v>191</v>
      </c>
    </row>
    <row r="171" spans="1:65" s="2" customFormat="1" ht="19.5">
      <c r="A171" s="35"/>
      <c r="B171" s="36"/>
      <c r="C171" s="37"/>
      <c r="D171" s="202" t="s">
        <v>127</v>
      </c>
      <c r="E171" s="37"/>
      <c r="F171" s="203" t="s">
        <v>190</v>
      </c>
      <c r="G171" s="37"/>
      <c r="H171" s="37"/>
      <c r="I171" s="204"/>
      <c r="J171" s="37"/>
      <c r="K171" s="37"/>
      <c r="L171" s="40"/>
      <c r="M171" s="205"/>
      <c r="N171" s="206"/>
      <c r="O171" s="72"/>
      <c r="P171" s="72"/>
      <c r="Q171" s="72"/>
      <c r="R171" s="72"/>
      <c r="S171" s="72"/>
      <c r="T171" s="73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8" t="s">
        <v>127</v>
      </c>
      <c r="AU171" s="18" t="s">
        <v>85</v>
      </c>
    </row>
    <row r="172" spans="1:65" s="2" customFormat="1" ht="19.5">
      <c r="A172" s="35"/>
      <c r="B172" s="36"/>
      <c r="C172" s="37"/>
      <c r="D172" s="202" t="s">
        <v>132</v>
      </c>
      <c r="E172" s="37"/>
      <c r="F172" s="209" t="s">
        <v>188</v>
      </c>
      <c r="G172" s="37"/>
      <c r="H172" s="37"/>
      <c r="I172" s="204"/>
      <c r="J172" s="37"/>
      <c r="K172" s="37"/>
      <c r="L172" s="40"/>
      <c r="M172" s="205"/>
      <c r="N172" s="206"/>
      <c r="O172" s="72"/>
      <c r="P172" s="72"/>
      <c r="Q172" s="72"/>
      <c r="R172" s="72"/>
      <c r="S172" s="72"/>
      <c r="T172" s="73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8" t="s">
        <v>132</v>
      </c>
      <c r="AU172" s="18" t="s">
        <v>85</v>
      </c>
    </row>
    <row r="173" spans="1:65" s="2" customFormat="1" ht="16.5" customHeight="1">
      <c r="A173" s="35"/>
      <c r="B173" s="36"/>
      <c r="C173" s="188" t="s">
        <v>8</v>
      </c>
      <c r="D173" s="188" t="s">
        <v>122</v>
      </c>
      <c r="E173" s="189" t="s">
        <v>192</v>
      </c>
      <c r="F173" s="190" t="s">
        <v>193</v>
      </c>
      <c r="G173" s="191" t="s">
        <v>125</v>
      </c>
      <c r="H173" s="192">
        <v>1</v>
      </c>
      <c r="I173" s="193"/>
      <c r="J173" s="194">
        <f>ROUND(I173*H173,2)</f>
        <v>0</v>
      </c>
      <c r="K173" s="195"/>
      <c r="L173" s="40"/>
      <c r="M173" s="196" t="s">
        <v>1</v>
      </c>
      <c r="N173" s="197" t="s">
        <v>41</v>
      </c>
      <c r="O173" s="72"/>
      <c r="P173" s="198">
        <f>O173*H173</f>
        <v>0</v>
      </c>
      <c r="Q173" s="198">
        <v>0</v>
      </c>
      <c r="R173" s="198">
        <f>Q173*H173</f>
        <v>0</v>
      </c>
      <c r="S173" s="198">
        <v>0</v>
      </c>
      <c r="T173" s="199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0" t="s">
        <v>126</v>
      </c>
      <c r="AT173" s="200" t="s">
        <v>122</v>
      </c>
      <c r="AU173" s="200" t="s">
        <v>85</v>
      </c>
      <c r="AY173" s="18" t="s">
        <v>119</v>
      </c>
      <c r="BE173" s="201">
        <f>IF(N173="základní",J173,0)</f>
        <v>0</v>
      </c>
      <c r="BF173" s="201">
        <f>IF(N173="snížená",J173,0)</f>
        <v>0</v>
      </c>
      <c r="BG173" s="201">
        <f>IF(N173="zákl. přenesená",J173,0)</f>
        <v>0</v>
      </c>
      <c r="BH173" s="201">
        <f>IF(N173="sníž. přenesená",J173,0)</f>
        <v>0</v>
      </c>
      <c r="BI173" s="201">
        <f>IF(N173="nulová",J173,0)</f>
        <v>0</v>
      </c>
      <c r="BJ173" s="18" t="s">
        <v>83</v>
      </c>
      <c r="BK173" s="201">
        <f>ROUND(I173*H173,2)</f>
        <v>0</v>
      </c>
      <c r="BL173" s="18" t="s">
        <v>126</v>
      </c>
      <c r="BM173" s="200" t="s">
        <v>194</v>
      </c>
    </row>
    <row r="174" spans="1:65" s="2" customFormat="1" ht="11.25">
      <c r="A174" s="35"/>
      <c r="B174" s="36"/>
      <c r="C174" s="37"/>
      <c r="D174" s="202" t="s">
        <v>127</v>
      </c>
      <c r="E174" s="37"/>
      <c r="F174" s="203" t="s">
        <v>193</v>
      </c>
      <c r="G174" s="37"/>
      <c r="H174" s="37"/>
      <c r="I174" s="204"/>
      <c r="J174" s="37"/>
      <c r="K174" s="37"/>
      <c r="L174" s="40"/>
      <c r="M174" s="205"/>
      <c r="N174" s="206"/>
      <c r="O174" s="72"/>
      <c r="P174" s="72"/>
      <c r="Q174" s="72"/>
      <c r="R174" s="72"/>
      <c r="S174" s="72"/>
      <c r="T174" s="73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8" t="s">
        <v>127</v>
      </c>
      <c r="AU174" s="18" t="s">
        <v>85</v>
      </c>
    </row>
    <row r="175" spans="1:65" s="2" customFormat="1" ht="19.5">
      <c r="A175" s="35"/>
      <c r="B175" s="36"/>
      <c r="C175" s="37"/>
      <c r="D175" s="202" t="s">
        <v>132</v>
      </c>
      <c r="E175" s="37"/>
      <c r="F175" s="209" t="s">
        <v>188</v>
      </c>
      <c r="G175" s="37"/>
      <c r="H175" s="37"/>
      <c r="I175" s="204"/>
      <c r="J175" s="37"/>
      <c r="K175" s="37"/>
      <c r="L175" s="40"/>
      <c r="M175" s="205"/>
      <c r="N175" s="206"/>
      <c r="O175" s="72"/>
      <c r="P175" s="72"/>
      <c r="Q175" s="72"/>
      <c r="R175" s="72"/>
      <c r="S175" s="72"/>
      <c r="T175" s="73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8" t="s">
        <v>132</v>
      </c>
      <c r="AU175" s="18" t="s">
        <v>85</v>
      </c>
    </row>
    <row r="176" spans="1:65" s="2" customFormat="1" ht="16.5" customHeight="1">
      <c r="A176" s="35"/>
      <c r="B176" s="36"/>
      <c r="C176" s="188" t="s">
        <v>159</v>
      </c>
      <c r="D176" s="188" t="s">
        <v>122</v>
      </c>
      <c r="E176" s="189" t="s">
        <v>195</v>
      </c>
      <c r="F176" s="190" t="s">
        <v>196</v>
      </c>
      <c r="G176" s="191" t="s">
        <v>125</v>
      </c>
      <c r="H176" s="192">
        <v>1</v>
      </c>
      <c r="I176" s="193"/>
      <c r="J176" s="194">
        <f>ROUND(I176*H176,2)</f>
        <v>0</v>
      </c>
      <c r="K176" s="195"/>
      <c r="L176" s="40"/>
      <c r="M176" s="196" t="s">
        <v>1</v>
      </c>
      <c r="N176" s="197" t="s">
        <v>41</v>
      </c>
      <c r="O176" s="72"/>
      <c r="P176" s="198">
        <f>O176*H176</f>
        <v>0</v>
      </c>
      <c r="Q176" s="198">
        <v>0</v>
      </c>
      <c r="R176" s="198">
        <f>Q176*H176</f>
        <v>0</v>
      </c>
      <c r="S176" s="198">
        <v>0</v>
      </c>
      <c r="T176" s="199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0" t="s">
        <v>126</v>
      </c>
      <c r="AT176" s="200" t="s">
        <v>122</v>
      </c>
      <c r="AU176" s="200" t="s">
        <v>85</v>
      </c>
      <c r="AY176" s="18" t="s">
        <v>119</v>
      </c>
      <c r="BE176" s="201">
        <f>IF(N176="základní",J176,0)</f>
        <v>0</v>
      </c>
      <c r="BF176" s="201">
        <f>IF(N176="snížená",J176,0)</f>
        <v>0</v>
      </c>
      <c r="BG176" s="201">
        <f>IF(N176="zákl. přenesená",J176,0)</f>
        <v>0</v>
      </c>
      <c r="BH176" s="201">
        <f>IF(N176="sníž. přenesená",J176,0)</f>
        <v>0</v>
      </c>
      <c r="BI176" s="201">
        <f>IF(N176="nulová",J176,0)</f>
        <v>0</v>
      </c>
      <c r="BJ176" s="18" t="s">
        <v>83</v>
      </c>
      <c r="BK176" s="201">
        <f>ROUND(I176*H176,2)</f>
        <v>0</v>
      </c>
      <c r="BL176" s="18" t="s">
        <v>126</v>
      </c>
      <c r="BM176" s="200" t="s">
        <v>197</v>
      </c>
    </row>
    <row r="177" spans="1:65" s="2" customFormat="1" ht="11.25">
      <c r="A177" s="35"/>
      <c r="B177" s="36"/>
      <c r="C177" s="37"/>
      <c r="D177" s="202" t="s">
        <v>127</v>
      </c>
      <c r="E177" s="37"/>
      <c r="F177" s="203" t="s">
        <v>196</v>
      </c>
      <c r="G177" s="37"/>
      <c r="H177" s="37"/>
      <c r="I177" s="204"/>
      <c r="J177" s="37"/>
      <c r="K177" s="37"/>
      <c r="L177" s="40"/>
      <c r="M177" s="205"/>
      <c r="N177" s="206"/>
      <c r="O177" s="72"/>
      <c r="P177" s="72"/>
      <c r="Q177" s="72"/>
      <c r="R177" s="72"/>
      <c r="S177" s="72"/>
      <c r="T177" s="73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8" t="s">
        <v>127</v>
      </c>
      <c r="AU177" s="18" t="s">
        <v>85</v>
      </c>
    </row>
    <row r="178" spans="1:65" s="2" customFormat="1" ht="11.25">
      <c r="A178" s="35"/>
      <c r="B178" s="36"/>
      <c r="C178" s="37"/>
      <c r="D178" s="207" t="s">
        <v>130</v>
      </c>
      <c r="E178" s="37"/>
      <c r="F178" s="208" t="s">
        <v>198</v>
      </c>
      <c r="G178" s="37"/>
      <c r="H178" s="37"/>
      <c r="I178" s="204"/>
      <c r="J178" s="37"/>
      <c r="K178" s="37"/>
      <c r="L178" s="40"/>
      <c r="M178" s="205"/>
      <c r="N178" s="206"/>
      <c r="O178" s="72"/>
      <c r="P178" s="72"/>
      <c r="Q178" s="72"/>
      <c r="R178" s="72"/>
      <c r="S178" s="72"/>
      <c r="T178" s="73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8" t="s">
        <v>130</v>
      </c>
      <c r="AU178" s="18" t="s">
        <v>85</v>
      </c>
    </row>
    <row r="179" spans="1:65" s="12" customFormat="1" ht="22.9" customHeight="1">
      <c r="B179" s="172"/>
      <c r="C179" s="173"/>
      <c r="D179" s="174" t="s">
        <v>75</v>
      </c>
      <c r="E179" s="186" t="s">
        <v>199</v>
      </c>
      <c r="F179" s="186" t="s">
        <v>200</v>
      </c>
      <c r="G179" s="173"/>
      <c r="H179" s="173"/>
      <c r="I179" s="176"/>
      <c r="J179" s="187">
        <f>BK179</f>
        <v>0</v>
      </c>
      <c r="K179" s="173"/>
      <c r="L179" s="178"/>
      <c r="M179" s="179"/>
      <c r="N179" s="180"/>
      <c r="O179" s="180"/>
      <c r="P179" s="181">
        <f>SUM(P180:P190)</f>
        <v>0</v>
      </c>
      <c r="Q179" s="180"/>
      <c r="R179" s="181">
        <f>SUM(R180:R190)</f>
        <v>0</v>
      </c>
      <c r="S179" s="180"/>
      <c r="T179" s="182">
        <f>SUM(T180:T190)</f>
        <v>0</v>
      </c>
      <c r="AR179" s="183" t="s">
        <v>118</v>
      </c>
      <c r="AT179" s="184" t="s">
        <v>75</v>
      </c>
      <c r="AU179" s="184" t="s">
        <v>83</v>
      </c>
      <c r="AY179" s="183" t="s">
        <v>119</v>
      </c>
      <c r="BK179" s="185">
        <f>SUM(BK180:BK190)</f>
        <v>0</v>
      </c>
    </row>
    <row r="180" spans="1:65" s="2" customFormat="1" ht="16.5" customHeight="1">
      <c r="A180" s="35"/>
      <c r="B180" s="36"/>
      <c r="C180" s="188" t="s">
        <v>201</v>
      </c>
      <c r="D180" s="188" t="s">
        <v>122</v>
      </c>
      <c r="E180" s="189" t="s">
        <v>202</v>
      </c>
      <c r="F180" s="190" t="s">
        <v>203</v>
      </c>
      <c r="G180" s="191" t="s">
        <v>125</v>
      </c>
      <c r="H180" s="192">
        <v>1</v>
      </c>
      <c r="I180" s="193"/>
      <c r="J180" s="194">
        <f>ROUND(I180*H180,2)</f>
        <v>0</v>
      </c>
      <c r="K180" s="195"/>
      <c r="L180" s="40"/>
      <c r="M180" s="196" t="s">
        <v>1</v>
      </c>
      <c r="N180" s="197" t="s">
        <v>41</v>
      </c>
      <c r="O180" s="72"/>
      <c r="P180" s="198">
        <f>O180*H180</f>
        <v>0</v>
      </c>
      <c r="Q180" s="198">
        <v>0</v>
      </c>
      <c r="R180" s="198">
        <f>Q180*H180</f>
        <v>0</v>
      </c>
      <c r="S180" s="198">
        <v>0</v>
      </c>
      <c r="T180" s="199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0" t="s">
        <v>126</v>
      </c>
      <c r="AT180" s="200" t="s">
        <v>122</v>
      </c>
      <c r="AU180" s="200" t="s">
        <v>85</v>
      </c>
      <c r="AY180" s="18" t="s">
        <v>119</v>
      </c>
      <c r="BE180" s="201">
        <f>IF(N180="základní",J180,0)</f>
        <v>0</v>
      </c>
      <c r="BF180" s="201">
        <f>IF(N180="snížená",J180,0)</f>
        <v>0</v>
      </c>
      <c r="BG180" s="201">
        <f>IF(N180="zákl. přenesená",J180,0)</f>
        <v>0</v>
      </c>
      <c r="BH180" s="201">
        <f>IF(N180="sníž. přenesená",J180,0)</f>
        <v>0</v>
      </c>
      <c r="BI180" s="201">
        <f>IF(N180="nulová",J180,0)</f>
        <v>0</v>
      </c>
      <c r="BJ180" s="18" t="s">
        <v>83</v>
      </c>
      <c r="BK180" s="201">
        <f>ROUND(I180*H180,2)</f>
        <v>0</v>
      </c>
      <c r="BL180" s="18" t="s">
        <v>126</v>
      </c>
      <c r="BM180" s="200" t="s">
        <v>204</v>
      </c>
    </row>
    <row r="181" spans="1:65" s="2" customFormat="1" ht="11.25">
      <c r="A181" s="35"/>
      <c r="B181" s="36"/>
      <c r="C181" s="37"/>
      <c r="D181" s="202" t="s">
        <v>127</v>
      </c>
      <c r="E181" s="37"/>
      <c r="F181" s="203" t="s">
        <v>203</v>
      </c>
      <c r="G181" s="37"/>
      <c r="H181" s="37"/>
      <c r="I181" s="204"/>
      <c r="J181" s="37"/>
      <c r="K181" s="37"/>
      <c r="L181" s="40"/>
      <c r="M181" s="205"/>
      <c r="N181" s="206"/>
      <c r="O181" s="72"/>
      <c r="P181" s="72"/>
      <c r="Q181" s="72"/>
      <c r="R181" s="72"/>
      <c r="S181" s="72"/>
      <c r="T181" s="73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8" t="s">
        <v>127</v>
      </c>
      <c r="AU181" s="18" t="s">
        <v>85</v>
      </c>
    </row>
    <row r="182" spans="1:65" s="2" customFormat="1" ht="11.25">
      <c r="A182" s="35"/>
      <c r="B182" s="36"/>
      <c r="C182" s="37"/>
      <c r="D182" s="207" t="s">
        <v>130</v>
      </c>
      <c r="E182" s="37"/>
      <c r="F182" s="208" t="s">
        <v>205</v>
      </c>
      <c r="G182" s="37"/>
      <c r="H182" s="37"/>
      <c r="I182" s="204"/>
      <c r="J182" s="37"/>
      <c r="K182" s="37"/>
      <c r="L182" s="40"/>
      <c r="M182" s="205"/>
      <c r="N182" s="206"/>
      <c r="O182" s="72"/>
      <c r="P182" s="72"/>
      <c r="Q182" s="72"/>
      <c r="R182" s="72"/>
      <c r="S182" s="72"/>
      <c r="T182" s="73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8" t="s">
        <v>130</v>
      </c>
      <c r="AU182" s="18" t="s">
        <v>85</v>
      </c>
    </row>
    <row r="183" spans="1:65" s="2" customFormat="1" ht="39">
      <c r="A183" s="35"/>
      <c r="B183" s="36"/>
      <c r="C183" s="37"/>
      <c r="D183" s="202" t="s">
        <v>132</v>
      </c>
      <c r="E183" s="37"/>
      <c r="F183" s="209" t="s">
        <v>206</v>
      </c>
      <c r="G183" s="37"/>
      <c r="H183" s="37"/>
      <c r="I183" s="204"/>
      <c r="J183" s="37"/>
      <c r="K183" s="37"/>
      <c r="L183" s="40"/>
      <c r="M183" s="205"/>
      <c r="N183" s="206"/>
      <c r="O183" s="72"/>
      <c r="P183" s="72"/>
      <c r="Q183" s="72"/>
      <c r="R183" s="72"/>
      <c r="S183" s="72"/>
      <c r="T183" s="73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8" t="s">
        <v>132</v>
      </c>
      <c r="AU183" s="18" t="s">
        <v>85</v>
      </c>
    </row>
    <row r="184" spans="1:65" s="2" customFormat="1" ht="16.5" customHeight="1">
      <c r="A184" s="35"/>
      <c r="B184" s="36"/>
      <c r="C184" s="188" t="s">
        <v>164</v>
      </c>
      <c r="D184" s="188" t="s">
        <v>122</v>
      </c>
      <c r="E184" s="189" t="s">
        <v>207</v>
      </c>
      <c r="F184" s="190" t="s">
        <v>208</v>
      </c>
      <c r="G184" s="191" t="s">
        <v>125</v>
      </c>
      <c r="H184" s="192">
        <v>1</v>
      </c>
      <c r="I184" s="193"/>
      <c r="J184" s="194">
        <f>ROUND(I184*H184,2)</f>
        <v>0</v>
      </c>
      <c r="K184" s="195"/>
      <c r="L184" s="40"/>
      <c r="M184" s="196" t="s">
        <v>1</v>
      </c>
      <c r="N184" s="197" t="s">
        <v>41</v>
      </c>
      <c r="O184" s="72"/>
      <c r="P184" s="198">
        <f>O184*H184</f>
        <v>0</v>
      </c>
      <c r="Q184" s="198">
        <v>0</v>
      </c>
      <c r="R184" s="198">
        <f>Q184*H184</f>
        <v>0</v>
      </c>
      <c r="S184" s="198">
        <v>0</v>
      </c>
      <c r="T184" s="199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0" t="s">
        <v>126</v>
      </c>
      <c r="AT184" s="200" t="s">
        <v>122</v>
      </c>
      <c r="AU184" s="200" t="s">
        <v>85</v>
      </c>
      <c r="AY184" s="18" t="s">
        <v>119</v>
      </c>
      <c r="BE184" s="201">
        <f>IF(N184="základní",J184,0)</f>
        <v>0</v>
      </c>
      <c r="BF184" s="201">
        <f>IF(N184="snížená",J184,0)</f>
        <v>0</v>
      </c>
      <c r="BG184" s="201">
        <f>IF(N184="zákl. přenesená",J184,0)</f>
        <v>0</v>
      </c>
      <c r="BH184" s="201">
        <f>IF(N184="sníž. přenesená",J184,0)</f>
        <v>0</v>
      </c>
      <c r="BI184" s="201">
        <f>IF(N184="nulová",J184,0)</f>
        <v>0</v>
      </c>
      <c r="BJ184" s="18" t="s">
        <v>83</v>
      </c>
      <c r="BK184" s="201">
        <f>ROUND(I184*H184,2)</f>
        <v>0</v>
      </c>
      <c r="BL184" s="18" t="s">
        <v>126</v>
      </c>
      <c r="BM184" s="200" t="s">
        <v>209</v>
      </c>
    </row>
    <row r="185" spans="1:65" s="2" customFormat="1" ht="11.25">
      <c r="A185" s="35"/>
      <c r="B185" s="36"/>
      <c r="C185" s="37"/>
      <c r="D185" s="202" t="s">
        <v>127</v>
      </c>
      <c r="E185" s="37"/>
      <c r="F185" s="203" t="s">
        <v>208</v>
      </c>
      <c r="G185" s="37"/>
      <c r="H185" s="37"/>
      <c r="I185" s="204"/>
      <c r="J185" s="37"/>
      <c r="K185" s="37"/>
      <c r="L185" s="40"/>
      <c r="M185" s="205"/>
      <c r="N185" s="206"/>
      <c r="O185" s="72"/>
      <c r="P185" s="72"/>
      <c r="Q185" s="72"/>
      <c r="R185" s="72"/>
      <c r="S185" s="72"/>
      <c r="T185" s="73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8" t="s">
        <v>127</v>
      </c>
      <c r="AU185" s="18" t="s">
        <v>85</v>
      </c>
    </row>
    <row r="186" spans="1:65" s="2" customFormat="1" ht="39">
      <c r="A186" s="35"/>
      <c r="B186" s="36"/>
      <c r="C186" s="37"/>
      <c r="D186" s="202" t="s">
        <v>132</v>
      </c>
      <c r="E186" s="37"/>
      <c r="F186" s="209" t="s">
        <v>210</v>
      </c>
      <c r="G186" s="37"/>
      <c r="H186" s="37"/>
      <c r="I186" s="204"/>
      <c r="J186" s="37"/>
      <c r="K186" s="37"/>
      <c r="L186" s="40"/>
      <c r="M186" s="205"/>
      <c r="N186" s="206"/>
      <c r="O186" s="72"/>
      <c r="P186" s="72"/>
      <c r="Q186" s="72"/>
      <c r="R186" s="72"/>
      <c r="S186" s="72"/>
      <c r="T186" s="73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8" t="s">
        <v>132</v>
      </c>
      <c r="AU186" s="18" t="s">
        <v>85</v>
      </c>
    </row>
    <row r="187" spans="1:65" s="2" customFormat="1" ht="16.5" customHeight="1">
      <c r="A187" s="35"/>
      <c r="B187" s="36"/>
      <c r="C187" s="188" t="s">
        <v>211</v>
      </c>
      <c r="D187" s="188" t="s">
        <v>122</v>
      </c>
      <c r="E187" s="189" t="s">
        <v>212</v>
      </c>
      <c r="F187" s="190" t="s">
        <v>213</v>
      </c>
      <c r="G187" s="191" t="s">
        <v>125</v>
      </c>
      <c r="H187" s="192">
        <v>1</v>
      </c>
      <c r="I187" s="193"/>
      <c r="J187" s="194">
        <f>ROUND(I187*H187,2)</f>
        <v>0</v>
      </c>
      <c r="K187" s="195"/>
      <c r="L187" s="40"/>
      <c r="M187" s="196" t="s">
        <v>1</v>
      </c>
      <c r="N187" s="197" t="s">
        <v>41</v>
      </c>
      <c r="O187" s="72"/>
      <c r="P187" s="198">
        <f>O187*H187</f>
        <v>0</v>
      </c>
      <c r="Q187" s="198">
        <v>0</v>
      </c>
      <c r="R187" s="198">
        <f>Q187*H187</f>
        <v>0</v>
      </c>
      <c r="S187" s="198">
        <v>0</v>
      </c>
      <c r="T187" s="199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0" t="s">
        <v>126</v>
      </c>
      <c r="AT187" s="200" t="s">
        <v>122</v>
      </c>
      <c r="AU187" s="200" t="s">
        <v>85</v>
      </c>
      <c r="AY187" s="18" t="s">
        <v>119</v>
      </c>
      <c r="BE187" s="201">
        <f>IF(N187="základní",J187,0)</f>
        <v>0</v>
      </c>
      <c r="BF187" s="201">
        <f>IF(N187="snížená",J187,0)</f>
        <v>0</v>
      </c>
      <c r="BG187" s="201">
        <f>IF(N187="zákl. přenesená",J187,0)</f>
        <v>0</v>
      </c>
      <c r="BH187" s="201">
        <f>IF(N187="sníž. přenesená",J187,0)</f>
        <v>0</v>
      </c>
      <c r="BI187" s="201">
        <f>IF(N187="nulová",J187,0)</f>
        <v>0</v>
      </c>
      <c r="BJ187" s="18" t="s">
        <v>83</v>
      </c>
      <c r="BK187" s="201">
        <f>ROUND(I187*H187,2)</f>
        <v>0</v>
      </c>
      <c r="BL187" s="18" t="s">
        <v>126</v>
      </c>
      <c r="BM187" s="200" t="s">
        <v>214</v>
      </c>
    </row>
    <row r="188" spans="1:65" s="2" customFormat="1" ht="11.25">
      <c r="A188" s="35"/>
      <c r="B188" s="36"/>
      <c r="C188" s="37"/>
      <c r="D188" s="202" t="s">
        <v>127</v>
      </c>
      <c r="E188" s="37"/>
      <c r="F188" s="203" t="s">
        <v>213</v>
      </c>
      <c r="G188" s="37"/>
      <c r="H188" s="37"/>
      <c r="I188" s="204"/>
      <c r="J188" s="37"/>
      <c r="K188" s="37"/>
      <c r="L188" s="40"/>
      <c r="M188" s="205"/>
      <c r="N188" s="206"/>
      <c r="O188" s="72"/>
      <c r="P188" s="72"/>
      <c r="Q188" s="72"/>
      <c r="R188" s="72"/>
      <c r="S188" s="72"/>
      <c r="T188" s="73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8" t="s">
        <v>127</v>
      </c>
      <c r="AU188" s="18" t="s">
        <v>85</v>
      </c>
    </row>
    <row r="189" spans="1:65" s="2" customFormat="1" ht="11.25">
      <c r="A189" s="35"/>
      <c r="B189" s="36"/>
      <c r="C189" s="37"/>
      <c r="D189" s="207" t="s">
        <v>130</v>
      </c>
      <c r="E189" s="37"/>
      <c r="F189" s="208" t="s">
        <v>215</v>
      </c>
      <c r="G189" s="37"/>
      <c r="H189" s="37"/>
      <c r="I189" s="204"/>
      <c r="J189" s="37"/>
      <c r="K189" s="37"/>
      <c r="L189" s="40"/>
      <c r="M189" s="205"/>
      <c r="N189" s="206"/>
      <c r="O189" s="72"/>
      <c r="P189" s="72"/>
      <c r="Q189" s="72"/>
      <c r="R189" s="72"/>
      <c r="S189" s="72"/>
      <c r="T189" s="73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8" t="s">
        <v>130</v>
      </c>
      <c r="AU189" s="18" t="s">
        <v>85</v>
      </c>
    </row>
    <row r="190" spans="1:65" s="2" customFormat="1" ht="19.5">
      <c r="A190" s="35"/>
      <c r="B190" s="36"/>
      <c r="C190" s="37"/>
      <c r="D190" s="202" t="s">
        <v>132</v>
      </c>
      <c r="E190" s="37"/>
      <c r="F190" s="209" t="s">
        <v>216</v>
      </c>
      <c r="G190" s="37"/>
      <c r="H190" s="37"/>
      <c r="I190" s="204"/>
      <c r="J190" s="37"/>
      <c r="K190" s="37"/>
      <c r="L190" s="40"/>
      <c r="M190" s="205"/>
      <c r="N190" s="206"/>
      <c r="O190" s="72"/>
      <c r="P190" s="72"/>
      <c r="Q190" s="72"/>
      <c r="R190" s="72"/>
      <c r="S190" s="72"/>
      <c r="T190" s="73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8" t="s">
        <v>132</v>
      </c>
      <c r="AU190" s="18" t="s">
        <v>85</v>
      </c>
    </row>
    <row r="191" spans="1:65" s="12" customFormat="1" ht="22.9" customHeight="1">
      <c r="B191" s="172"/>
      <c r="C191" s="173"/>
      <c r="D191" s="174" t="s">
        <v>75</v>
      </c>
      <c r="E191" s="186" t="s">
        <v>217</v>
      </c>
      <c r="F191" s="186" t="s">
        <v>218</v>
      </c>
      <c r="G191" s="173"/>
      <c r="H191" s="173"/>
      <c r="I191" s="176"/>
      <c r="J191" s="187">
        <f>BK191</f>
        <v>0</v>
      </c>
      <c r="K191" s="173"/>
      <c r="L191" s="178"/>
      <c r="M191" s="179"/>
      <c r="N191" s="180"/>
      <c r="O191" s="180"/>
      <c r="P191" s="181">
        <f>SUM(P192:P195)</f>
        <v>0</v>
      </c>
      <c r="Q191" s="180"/>
      <c r="R191" s="181">
        <f>SUM(R192:R195)</f>
        <v>0</v>
      </c>
      <c r="S191" s="180"/>
      <c r="T191" s="182">
        <f>SUM(T192:T195)</f>
        <v>0</v>
      </c>
      <c r="AR191" s="183" t="s">
        <v>118</v>
      </c>
      <c r="AT191" s="184" t="s">
        <v>75</v>
      </c>
      <c r="AU191" s="184" t="s">
        <v>83</v>
      </c>
      <c r="AY191" s="183" t="s">
        <v>119</v>
      </c>
      <c r="BK191" s="185">
        <f>SUM(BK192:BK195)</f>
        <v>0</v>
      </c>
    </row>
    <row r="192" spans="1:65" s="2" customFormat="1" ht="16.5" customHeight="1">
      <c r="A192" s="35"/>
      <c r="B192" s="36"/>
      <c r="C192" s="188" t="s">
        <v>168</v>
      </c>
      <c r="D192" s="188" t="s">
        <v>122</v>
      </c>
      <c r="E192" s="189" t="s">
        <v>219</v>
      </c>
      <c r="F192" s="190" t="s">
        <v>220</v>
      </c>
      <c r="G192" s="191" t="s">
        <v>125</v>
      </c>
      <c r="H192" s="192">
        <v>1</v>
      </c>
      <c r="I192" s="193"/>
      <c r="J192" s="194">
        <f>ROUND(I192*H192,2)</f>
        <v>0</v>
      </c>
      <c r="K192" s="195"/>
      <c r="L192" s="40"/>
      <c r="M192" s="196" t="s">
        <v>1</v>
      </c>
      <c r="N192" s="197" t="s">
        <v>41</v>
      </c>
      <c r="O192" s="72"/>
      <c r="P192" s="198">
        <f>O192*H192</f>
        <v>0</v>
      </c>
      <c r="Q192" s="198">
        <v>0</v>
      </c>
      <c r="R192" s="198">
        <f>Q192*H192</f>
        <v>0</v>
      </c>
      <c r="S192" s="198">
        <v>0</v>
      </c>
      <c r="T192" s="199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0" t="s">
        <v>126</v>
      </c>
      <c r="AT192" s="200" t="s">
        <v>122</v>
      </c>
      <c r="AU192" s="200" t="s">
        <v>85</v>
      </c>
      <c r="AY192" s="18" t="s">
        <v>119</v>
      </c>
      <c r="BE192" s="201">
        <f>IF(N192="základní",J192,0)</f>
        <v>0</v>
      </c>
      <c r="BF192" s="201">
        <f>IF(N192="snížená",J192,0)</f>
        <v>0</v>
      </c>
      <c r="BG192" s="201">
        <f>IF(N192="zákl. přenesená",J192,0)</f>
        <v>0</v>
      </c>
      <c r="BH192" s="201">
        <f>IF(N192="sníž. přenesená",J192,0)</f>
        <v>0</v>
      </c>
      <c r="BI192" s="201">
        <f>IF(N192="nulová",J192,0)</f>
        <v>0</v>
      </c>
      <c r="BJ192" s="18" t="s">
        <v>83</v>
      </c>
      <c r="BK192" s="201">
        <f>ROUND(I192*H192,2)</f>
        <v>0</v>
      </c>
      <c r="BL192" s="18" t="s">
        <v>126</v>
      </c>
      <c r="BM192" s="200" t="s">
        <v>221</v>
      </c>
    </row>
    <row r="193" spans="1:65" s="2" customFormat="1" ht="11.25">
      <c r="A193" s="35"/>
      <c r="B193" s="36"/>
      <c r="C193" s="37"/>
      <c r="D193" s="202" t="s">
        <v>127</v>
      </c>
      <c r="E193" s="37"/>
      <c r="F193" s="203" t="s">
        <v>220</v>
      </c>
      <c r="G193" s="37"/>
      <c r="H193" s="37"/>
      <c r="I193" s="204"/>
      <c r="J193" s="37"/>
      <c r="K193" s="37"/>
      <c r="L193" s="40"/>
      <c r="M193" s="205"/>
      <c r="N193" s="206"/>
      <c r="O193" s="72"/>
      <c r="P193" s="72"/>
      <c r="Q193" s="72"/>
      <c r="R193" s="72"/>
      <c r="S193" s="72"/>
      <c r="T193" s="73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8" t="s">
        <v>127</v>
      </c>
      <c r="AU193" s="18" t="s">
        <v>85</v>
      </c>
    </row>
    <row r="194" spans="1:65" s="2" customFormat="1" ht="11.25">
      <c r="A194" s="35"/>
      <c r="B194" s="36"/>
      <c r="C194" s="37"/>
      <c r="D194" s="207" t="s">
        <v>130</v>
      </c>
      <c r="E194" s="37"/>
      <c r="F194" s="208" t="s">
        <v>222</v>
      </c>
      <c r="G194" s="37"/>
      <c r="H194" s="37"/>
      <c r="I194" s="204"/>
      <c r="J194" s="37"/>
      <c r="K194" s="37"/>
      <c r="L194" s="40"/>
      <c r="M194" s="205"/>
      <c r="N194" s="206"/>
      <c r="O194" s="72"/>
      <c r="P194" s="72"/>
      <c r="Q194" s="72"/>
      <c r="R194" s="72"/>
      <c r="S194" s="72"/>
      <c r="T194" s="73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T194" s="18" t="s">
        <v>130</v>
      </c>
      <c r="AU194" s="18" t="s">
        <v>85</v>
      </c>
    </row>
    <row r="195" spans="1:65" s="2" customFormat="1" ht="39">
      <c r="A195" s="35"/>
      <c r="B195" s="36"/>
      <c r="C195" s="37"/>
      <c r="D195" s="202" t="s">
        <v>132</v>
      </c>
      <c r="E195" s="37"/>
      <c r="F195" s="209" t="s">
        <v>223</v>
      </c>
      <c r="G195" s="37"/>
      <c r="H195" s="37"/>
      <c r="I195" s="204"/>
      <c r="J195" s="37"/>
      <c r="K195" s="37"/>
      <c r="L195" s="40"/>
      <c r="M195" s="205"/>
      <c r="N195" s="206"/>
      <c r="O195" s="72"/>
      <c r="P195" s="72"/>
      <c r="Q195" s="72"/>
      <c r="R195" s="72"/>
      <c r="S195" s="72"/>
      <c r="T195" s="73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8" t="s">
        <v>132</v>
      </c>
      <c r="AU195" s="18" t="s">
        <v>85</v>
      </c>
    </row>
    <row r="196" spans="1:65" s="12" customFormat="1" ht="22.9" customHeight="1">
      <c r="B196" s="172"/>
      <c r="C196" s="173"/>
      <c r="D196" s="174" t="s">
        <v>75</v>
      </c>
      <c r="E196" s="186" t="s">
        <v>224</v>
      </c>
      <c r="F196" s="186" t="s">
        <v>225</v>
      </c>
      <c r="G196" s="173"/>
      <c r="H196" s="173"/>
      <c r="I196" s="176"/>
      <c r="J196" s="187">
        <f>BK196</f>
        <v>0</v>
      </c>
      <c r="K196" s="173"/>
      <c r="L196" s="178"/>
      <c r="M196" s="179"/>
      <c r="N196" s="180"/>
      <c r="O196" s="180"/>
      <c r="P196" s="181">
        <f>SUM(P197:P200)</f>
        <v>0</v>
      </c>
      <c r="Q196" s="180"/>
      <c r="R196" s="181">
        <f>SUM(R197:R200)</f>
        <v>0</v>
      </c>
      <c r="S196" s="180"/>
      <c r="T196" s="182">
        <f>SUM(T197:T200)</f>
        <v>0</v>
      </c>
      <c r="AR196" s="183" t="s">
        <v>118</v>
      </c>
      <c r="AT196" s="184" t="s">
        <v>75</v>
      </c>
      <c r="AU196" s="184" t="s">
        <v>83</v>
      </c>
      <c r="AY196" s="183" t="s">
        <v>119</v>
      </c>
      <c r="BK196" s="185">
        <f>SUM(BK197:BK200)</f>
        <v>0</v>
      </c>
    </row>
    <row r="197" spans="1:65" s="2" customFormat="1" ht="16.5" customHeight="1">
      <c r="A197" s="35"/>
      <c r="B197" s="36"/>
      <c r="C197" s="188" t="s">
        <v>7</v>
      </c>
      <c r="D197" s="188" t="s">
        <v>122</v>
      </c>
      <c r="E197" s="189" t="s">
        <v>226</v>
      </c>
      <c r="F197" s="190" t="s">
        <v>227</v>
      </c>
      <c r="G197" s="191" t="s">
        <v>125</v>
      </c>
      <c r="H197" s="192">
        <v>1</v>
      </c>
      <c r="I197" s="193"/>
      <c r="J197" s="194">
        <f>ROUND(I197*H197,2)</f>
        <v>0</v>
      </c>
      <c r="K197" s="195"/>
      <c r="L197" s="40"/>
      <c r="M197" s="196" t="s">
        <v>1</v>
      </c>
      <c r="N197" s="197" t="s">
        <v>41</v>
      </c>
      <c r="O197" s="72"/>
      <c r="P197" s="198">
        <f>O197*H197</f>
        <v>0</v>
      </c>
      <c r="Q197" s="198">
        <v>0</v>
      </c>
      <c r="R197" s="198">
        <f>Q197*H197</f>
        <v>0</v>
      </c>
      <c r="S197" s="198">
        <v>0</v>
      </c>
      <c r="T197" s="199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0" t="s">
        <v>126</v>
      </c>
      <c r="AT197" s="200" t="s">
        <v>122</v>
      </c>
      <c r="AU197" s="200" t="s">
        <v>85</v>
      </c>
      <c r="AY197" s="18" t="s">
        <v>119</v>
      </c>
      <c r="BE197" s="201">
        <f>IF(N197="základní",J197,0)</f>
        <v>0</v>
      </c>
      <c r="BF197" s="201">
        <f>IF(N197="snížená",J197,0)</f>
        <v>0</v>
      </c>
      <c r="BG197" s="201">
        <f>IF(N197="zákl. přenesená",J197,0)</f>
        <v>0</v>
      </c>
      <c r="BH197" s="201">
        <f>IF(N197="sníž. přenesená",J197,0)</f>
        <v>0</v>
      </c>
      <c r="BI197" s="201">
        <f>IF(N197="nulová",J197,0)</f>
        <v>0</v>
      </c>
      <c r="BJ197" s="18" t="s">
        <v>83</v>
      </c>
      <c r="BK197" s="201">
        <f>ROUND(I197*H197,2)</f>
        <v>0</v>
      </c>
      <c r="BL197" s="18" t="s">
        <v>126</v>
      </c>
      <c r="BM197" s="200" t="s">
        <v>228</v>
      </c>
    </row>
    <row r="198" spans="1:65" s="2" customFormat="1" ht="11.25">
      <c r="A198" s="35"/>
      <c r="B198" s="36"/>
      <c r="C198" s="37"/>
      <c r="D198" s="202" t="s">
        <v>127</v>
      </c>
      <c r="E198" s="37"/>
      <c r="F198" s="203" t="s">
        <v>227</v>
      </c>
      <c r="G198" s="37"/>
      <c r="H198" s="37"/>
      <c r="I198" s="204"/>
      <c r="J198" s="37"/>
      <c r="K198" s="37"/>
      <c r="L198" s="40"/>
      <c r="M198" s="205"/>
      <c r="N198" s="206"/>
      <c r="O198" s="72"/>
      <c r="P198" s="72"/>
      <c r="Q198" s="72"/>
      <c r="R198" s="72"/>
      <c r="S198" s="72"/>
      <c r="T198" s="73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8" t="s">
        <v>127</v>
      </c>
      <c r="AU198" s="18" t="s">
        <v>85</v>
      </c>
    </row>
    <row r="199" spans="1:65" s="2" customFormat="1" ht="11.25">
      <c r="A199" s="35"/>
      <c r="B199" s="36"/>
      <c r="C199" s="37"/>
      <c r="D199" s="207" t="s">
        <v>130</v>
      </c>
      <c r="E199" s="37"/>
      <c r="F199" s="208" t="s">
        <v>229</v>
      </c>
      <c r="G199" s="37"/>
      <c r="H199" s="37"/>
      <c r="I199" s="204"/>
      <c r="J199" s="37"/>
      <c r="K199" s="37"/>
      <c r="L199" s="40"/>
      <c r="M199" s="205"/>
      <c r="N199" s="206"/>
      <c r="O199" s="72"/>
      <c r="P199" s="72"/>
      <c r="Q199" s="72"/>
      <c r="R199" s="72"/>
      <c r="S199" s="72"/>
      <c r="T199" s="73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8" t="s">
        <v>130</v>
      </c>
      <c r="AU199" s="18" t="s">
        <v>85</v>
      </c>
    </row>
    <row r="200" spans="1:65" s="2" customFormat="1" ht="19.5">
      <c r="A200" s="35"/>
      <c r="B200" s="36"/>
      <c r="C200" s="37"/>
      <c r="D200" s="202" t="s">
        <v>132</v>
      </c>
      <c r="E200" s="37"/>
      <c r="F200" s="209" t="s">
        <v>230</v>
      </c>
      <c r="G200" s="37"/>
      <c r="H200" s="37"/>
      <c r="I200" s="204"/>
      <c r="J200" s="37"/>
      <c r="K200" s="37"/>
      <c r="L200" s="40"/>
      <c r="M200" s="210"/>
      <c r="N200" s="211"/>
      <c r="O200" s="212"/>
      <c r="P200" s="212"/>
      <c r="Q200" s="212"/>
      <c r="R200" s="212"/>
      <c r="S200" s="212"/>
      <c r="T200" s="213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T200" s="18" t="s">
        <v>132</v>
      </c>
      <c r="AU200" s="18" t="s">
        <v>85</v>
      </c>
    </row>
    <row r="201" spans="1:65" s="2" customFormat="1" ht="6.95" customHeight="1">
      <c r="A201" s="35"/>
      <c r="B201" s="55"/>
      <c r="C201" s="56"/>
      <c r="D201" s="56"/>
      <c r="E201" s="56"/>
      <c r="F201" s="56"/>
      <c r="G201" s="56"/>
      <c r="H201" s="56"/>
      <c r="I201" s="56"/>
      <c r="J201" s="56"/>
      <c r="K201" s="56"/>
      <c r="L201" s="40"/>
      <c r="M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</sheetData>
  <sheetProtection algorithmName="SHA-512" hashValue="B3zYZ19C25L9N5Y3J/1oG+h9QBaz/pBamAg2ch7wfJA/jm6OCF+LRCdI5uI0RiFIcugFR2k9ZpJ+ejG8mYRXkA==" saltValue="Ol/AhhldD6umSkJJrjZ7CTxp8utZw+qix4id1RV/pKnHdFXCfgQbh2k/DASKjxTVilRAs6LMjxYIp+sk2l6w/A==" spinCount="100000" sheet="1" objects="1" scenarios="1" formatColumns="0" formatRows="0" autoFilter="0"/>
  <autoFilter ref="C122:K200" xr:uid="{00000000-0009-0000-0000-000001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hyperlinks>
    <hyperlink ref="F130" r:id="rId1" xr:uid="{00000000-0004-0000-0100-000000000000}"/>
    <hyperlink ref="F134" r:id="rId2" xr:uid="{00000000-0004-0000-0100-000001000000}"/>
    <hyperlink ref="F138" r:id="rId3" xr:uid="{00000000-0004-0000-0100-000002000000}"/>
    <hyperlink ref="F145" r:id="rId4" xr:uid="{00000000-0004-0000-0100-000003000000}"/>
    <hyperlink ref="F150" r:id="rId5" xr:uid="{00000000-0004-0000-0100-000004000000}"/>
    <hyperlink ref="F160" r:id="rId6" xr:uid="{00000000-0004-0000-0100-000005000000}"/>
    <hyperlink ref="F165" r:id="rId7" xr:uid="{00000000-0004-0000-0100-000006000000}"/>
    <hyperlink ref="F178" r:id="rId8" xr:uid="{00000000-0004-0000-0100-000007000000}"/>
    <hyperlink ref="F182" r:id="rId9" xr:uid="{00000000-0004-0000-0100-000008000000}"/>
    <hyperlink ref="F189" r:id="rId10" xr:uid="{00000000-0004-0000-0100-000009000000}"/>
    <hyperlink ref="F194" r:id="rId11" xr:uid="{00000000-0004-0000-0100-00000A000000}"/>
    <hyperlink ref="F199" r:id="rId12" xr:uid="{00000000-0004-0000-0100-00000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9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AT2" s="18" t="s">
        <v>88</v>
      </c>
    </row>
    <row r="3" spans="1:46" s="1" customFormat="1" ht="6.95" hidden="1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85</v>
      </c>
    </row>
    <row r="4" spans="1:46" s="1" customFormat="1" ht="24.95" hidden="1" customHeight="1">
      <c r="B4" s="21"/>
      <c r="D4" s="111" t="s">
        <v>89</v>
      </c>
      <c r="L4" s="21"/>
      <c r="M4" s="112" t="s">
        <v>10</v>
      </c>
      <c r="AT4" s="18" t="s">
        <v>4</v>
      </c>
    </row>
    <row r="5" spans="1:46" s="1" customFormat="1" ht="6.95" hidden="1" customHeight="1">
      <c r="B5" s="21"/>
      <c r="L5" s="21"/>
    </row>
    <row r="6" spans="1:46" s="1" customFormat="1" ht="12" hidden="1" customHeight="1">
      <c r="B6" s="21"/>
      <c r="D6" s="113" t="s">
        <v>16</v>
      </c>
      <c r="L6" s="21"/>
    </row>
    <row r="7" spans="1:46" s="1" customFormat="1" ht="16.5" hidden="1" customHeight="1">
      <c r="B7" s="21"/>
      <c r="E7" s="312" t="str">
        <f>'Rekapitulace stavby'!K6</f>
        <v>Litavka, ř.km 17,60-17,75, Lochovice, oprava nábřežní zdi</v>
      </c>
      <c r="F7" s="313"/>
      <c r="G7" s="313"/>
      <c r="H7" s="313"/>
      <c r="L7" s="21"/>
    </row>
    <row r="8" spans="1:46" s="2" customFormat="1" ht="12" hidden="1" customHeight="1">
      <c r="A8" s="35"/>
      <c r="B8" s="40"/>
      <c r="C8" s="35"/>
      <c r="D8" s="113" t="s">
        <v>90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hidden="1" customHeight="1">
      <c r="A9" s="35"/>
      <c r="B9" s="40"/>
      <c r="C9" s="35"/>
      <c r="D9" s="35"/>
      <c r="E9" s="314" t="s">
        <v>231</v>
      </c>
      <c r="F9" s="315"/>
      <c r="G9" s="315"/>
      <c r="H9" s="31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 hidden="1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hidden="1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hidden="1" customHeight="1">
      <c r="A12" s="35"/>
      <c r="B12" s="40"/>
      <c r="C12" s="35"/>
      <c r="D12" s="113" t="s">
        <v>20</v>
      </c>
      <c r="E12" s="35"/>
      <c r="F12" s="114" t="s">
        <v>21</v>
      </c>
      <c r="G12" s="35"/>
      <c r="H12" s="35"/>
      <c r="I12" s="113" t="s">
        <v>22</v>
      </c>
      <c r="J12" s="115" t="str">
        <f>'Rekapitulace stavby'!AN8</f>
        <v>20. 10. 2022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hidden="1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hidden="1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">
        <v>26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hidden="1" customHeight="1">
      <c r="A15" s="35"/>
      <c r="B15" s="40"/>
      <c r="C15" s="35"/>
      <c r="D15" s="35"/>
      <c r="E15" s="114" t="s">
        <v>27</v>
      </c>
      <c r="F15" s="35"/>
      <c r="G15" s="35"/>
      <c r="H15" s="35"/>
      <c r="I15" s="113" t="s">
        <v>28</v>
      </c>
      <c r="J15" s="114" t="s">
        <v>29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hidden="1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hidden="1" customHeight="1">
      <c r="A17" s="35"/>
      <c r="B17" s="40"/>
      <c r="C17" s="35"/>
      <c r="D17" s="113" t="s">
        <v>30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hidden="1" customHeight="1">
      <c r="A18" s="35"/>
      <c r="B18" s="40"/>
      <c r="C18" s="35"/>
      <c r="D18" s="35"/>
      <c r="E18" s="316" t="str">
        <f>'Rekapitulace stavby'!E14</f>
        <v>Vyplň údaj</v>
      </c>
      <c r="F18" s="317"/>
      <c r="G18" s="317"/>
      <c r="H18" s="317"/>
      <c r="I18" s="113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hidden="1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hidden="1" customHeight="1">
      <c r="A20" s="35"/>
      <c r="B20" s="40"/>
      <c r="C20" s="35"/>
      <c r="D20" s="113" t="s">
        <v>32</v>
      </c>
      <c r="E20" s="35"/>
      <c r="F20" s="35"/>
      <c r="G20" s="35"/>
      <c r="H20" s="35"/>
      <c r="I20" s="113" t="s">
        <v>25</v>
      </c>
      <c r="J20" s="114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hidden="1" customHeight="1">
      <c r="A21" s="35"/>
      <c r="B21" s="40"/>
      <c r="C21" s="35"/>
      <c r="D21" s="35"/>
      <c r="E21" s="114" t="str">
        <f>IF('Rekapitulace stavby'!E17="","",'Rekapitulace stavby'!E17)</f>
        <v xml:space="preserve"> </v>
      </c>
      <c r="F21" s="35"/>
      <c r="G21" s="35"/>
      <c r="H21" s="35"/>
      <c r="I21" s="113" t="s">
        <v>28</v>
      </c>
      <c r="J21" s="114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hidden="1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hidden="1" customHeight="1">
      <c r="A23" s="35"/>
      <c r="B23" s="40"/>
      <c r="C23" s="35"/>
      <c r="D23" s="113" t="s">
        <v>34</v>
      </c>
      <c r="E23" s="35"/>
      <c r="F23" s="35"/>
      <c r="G23" s="35"/>
      <c r="H23" s="35"/>
      <c r="I23" s="113" t="s">
        <v>25</v>
      </c>
      <c r="J23" s="114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hidden="1" customHeight="1">
      <c r="A24" s="35"/>
      <c r="B24" s="40"/>
      <c r="C24" s="35"/>
      <c r="D24" s="35"/>
      <c r="E24" s="114" t="str">
        <f>IF('Rekapitulace stavby'!E20="","",'Rekapitulace stavby'!E20)</f>
        <v xml:space="preserve"> </v>
      </c>
      <c r="F24" s="35"/>
      <c r="G24" s="35"/>
      <c r="H24" s="35"/>
      <c r="I24" s="113" t="s">
        <v>28</v>
      </c>
      <c r="J24" s="114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hidden="1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hidden="1" customHeight="1">
      <c r="A26" s="35"/>
      <c r="B26" s="40"/>
      <c r="C26" s="35"/>
      <c r="D26" s="113" t="s">
        <v>35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hidden="1" customHeight="1">
      <c r="A27" s="116"/>
      <c r="B27" s="117"/>
      <c r="C27" s="116"/>
      <c r="D27" s="116"/>
      <c r="E27" s="318" t="s">
        <v>1</v>
      </c>
      <c r="F27" s="318"/>
      <c r="G27" s="318"/>
      <c r="H27" s="318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hidden="1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hidden="1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hidden="1" customHeight="1">
      <c r="A30" s="35"/>
      <c r="B30" s="40"/>
      <c r="C30" s="35"/>
      <c r="D30" s="120" t="s">
        <v>36</v>
      </c>
      <c r="E30" s="35"/>
      <c r="F30" s="35"/>
      <c r="G30" s="35"/>
      <c r="H30" s="35"/>
      <c r="I30" s="35"/>
      <c r="J30" s="121">
        <f>ROUND(J127,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hidden="1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hidden="1" customHeight="1">
      <c r="A32" s="35"/>
      <c r="B32" s="40"/>
      <c r="C32" s="35"/>
      <c r="D32" s="35"/>
      <c r="E32" s="35"/>
      <c r="F32" s="122" t="s">
        <v>38</v>
      </c>
      <c r="G32" s="35"/>
      <c r="H32" s="35"/>
      <c r="I32" s="122" t="s">
        <v>37</v>
      </c>
      <c r="J32" s="122" t="s">
        <v>39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hidden="1" customHeight="1">
      <c r="A33" s="35"/>
      <c r="B33" s="40"/>
      <c r="C33" s="35"/>
      <c r="D33" s="123" t="s">
        <v>40</v>
      </c>
      <c r="E33" s="113" t="s">
        <v>41</v>
      </c>
      <c r="F33" s="124">
        <f>ROUND((SUM(BE127:BE390)),  2)</f>
        <v>0</v>
      </c>
      <c r="G33" s="35"/>
      <c r="H33" s="35"/>
      <c r="I33" s="125">
        <v>0.21</v>
      </c>
      <c r="J33" s="124">
        <f>ROUND(((SUM(BE127:BE390))*I33),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hidden="1" customHeight="1">
      <c r="A34" s="35"/>
      <c r="B34" s="40"/>
      <c r="C34" s="35"/>
      <c r="D34" s="35"/>
      <c r="E34" s="113" t="s">
        <v>42</v>
      </c>
      <c r="F34" s="124">
        <f>ROUND((SUM(BF127:BF390)),  2)</f>
        <v>0</v>
      </c>
      <c r="G34" s="35"/>
      <c r="H34" s="35"/>
      <c r="I34" s="125">
        <v>0.15</v>
      </c>
      <c r="J34" s="124">
        <f>ROUND(((SUM(BF127:BF390))*I34),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43</v>
      </c>
      <c r="F35" s="124">
        <f>ROUND((SUM(BG127:BG390)),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44</v>
      </c>
      <c r="F36" s="124">
        <f>ROUND((SUM(BH127:BH390)),  2)</f>
        <v>0</v>
      </c>
      <c r="G36" s="35"/>
      <c r="H36" s="35"/>
      <c r="I36" s="125">
        <v>0.15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45</v>
      </c>
      <c r="F37" s="124">
        <f>ROUND((SUM(BI127:BI390)),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hidden="1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hidden="1" customHeight="1">
      <c r="A39" s="35"/>
      <c r="B39" s="40"/>
      <c r="C39" s="126"/>
      <c r="D39" s="127" t="s">
        <v>46</v>
      </c>
      <c r="E39" s="128"/>
      <c r="F39" s="128"/>
      <c r="G39" s="129" t="s">
        <v>47</v>
      </c>
      <c r="H39" s="130" t="s">
        <v>48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hidden="1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hidden="1" customHeight="1">
      <c r="B41" s="21"/>
      <c r="L41" s="21"/>
    </row>
    <row r="42" spans="1:31" s="1" customFormat="1" ht="14.45" hidden="1" customHeight="1">
      <c r="B42" s="21"/>
      <c r="L42" s="21"/>
    </row>
    <row r="43" spans="1:31" s="1" customFormat="1" ht="14.45" hidden="1" customHeight="1">
      <c r="B43" s="21"/>
      <c r="L43" s="21"/>
    </row>
    <row r="44" spans="1:31" s="1" customFormat="1" ht="14.45" hidden="1" customHeight="1">
      <c r="B44" s="21"/>
      <c r="L44" s="21"/>
    </row>
    <row r="45" spans="1:31" s="1" customFormat="1" ht="14.45" hidden="1" customHeight="1">
      <c r="B45" s="21"/>
      <c r="L45" s="21"/>
    </row>
    <row r="46" spans="1:31" s="1" customFormat="1" ht="14.45" hidden="1" customHeight="1">
      <c r="B46" s="21"/>
      <c r="L46" s="21"/>
    </row>
    <row r="47" spans="1:31" s="1" customFormat="1" ht="14.45" hidden="1" customHeight="1">
      <c r="B47" s="21"/>
      <c r="L47" s="21"/>
    </row>
    <row r="48" spans="1:31" s="1" customFormat="1" ht="14.45" hidden="1" customHeight="1">
      <c r="B48" s="21"/>
      <c r="L48" s="21"/>
    </row>
    <row r="49" spans="1:31" s="1" customFormat="1" ht="14.45" hidden="1" customHeight="1">
      <c r="B49" s="21"/>
      <c r="L49" s="21"/>
    </row>
    <row r="50" spans="1:31" s="2" customFormat="1" ht="14.45" hidden="1" customHeight="1">
      <c r="B50" s="52"/>
      <c r="D50" s="133" t="s">
        <v>49</v>
      </c>
      <c r="E50" s="134"/>
      <c r="F50" s="134"/>
      <c r="G50" s="133" t="s">
        <v>50</v>
      </c>
      <c r="H50" s="134"/>
      <c r="I50" s="134"/>
      <c r="J50" s="134"/>
      <c r="K50" s="134"/>
      <c r="L50" s="52"/>
    </row>
    <row r="51" spans="1:31" ht="11.25" hidden="1">
      <c r="B51" s="21"/>
      <c r="L51" s="21"/>
    </row>
    <row r="52" spans="1:31" ht="11.25" hidden="1">
      <c r="B52" s="21"/>
      <c r="L52" s="21"/>
    </row>
    <row r="53" spans="1:31" ht="11.25" hidden="1">
      <c r="B53" s="21"/>
      <c r="L53" s="21"/>
    </row>
    <row r="54" spans="1:31" ht="11.25" hidden="1">
      <c r="B54" s="21"/>
      <c r="L54" s="21"/>
    </row>
    <row r="55" spans="1:31" ht="11.25" hidden="1">
      <c r="B55" s="21"/>
      <c r="L55" s="21"/>
    </row>
    <row r="56" spans="1:31" ht="11.25" hidden="1">
      <c r="B56" s="21"/>
      <c r="L56" s="21"/>
    </row>
    <row r="57" spans="1:31" ht="11.25" hidden="1">
      <c r="B57" s="21"/>
      <c r="L57" s="21"/>
    </row>
    <row r="58" spans="1:31" ht="11.25" hidden="1">
      <c r="B58" s="21"/>
      <c r="L58" s="21"/>
    </row>
    <row r="59" spans="1:31" ht="11.25" hidden="1">
      <c r="B59" s="21"/>
      <c r="L59" s="21"/>
    </row>
    <row r="60" spans="1:31" ht="11.25" hidden="1">
      <c r="B60" s="21"/>
      <c r="L60" s="21"/>
    </row>
    <row r="61" spans="1:31" s="2" customFormat="1" ht="12.75" hidden="1">
      <c r="A61" s="35"/>
      <c r="B61" s="40"/>
      <c r="C61" s="35"/>
      <c r="D61" s="135" t="s">
        <v>51</v>
      </c>
      <c r="E61" s="136"/>
      <c r="F61" s="137" t="s">
        <v>52</v>
      </c>
      <c r="G61" s="135" t="s">
        <v>51</v>
      </c>
      <c r="H61" s="136"/>
      <c r="I61" s="136"/>
      <c r="J61" s="138" t="s">
        <v>52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 hidden="1">
      <c r="B62" s="21"/>
      <c r="L62" s="21"/>
    </row>
    <row r="63" spans="1:31" ht="11.25" hidden="1">
      <c r="B63" s="21"/>
      <c r="L63" s="21"/>
    </row>
    <row r="64" spans="1:31" ht="11.25" hidden="1">
      <c r="B64" s="21"/>
      <c r="L64" s="21"/>
    </row>
    <row r="65" spans="1:31" s="2" customFormat="1" ht="12.75" hidden="1">
      <c r="A65" s="35"/>
      <c r="B65" s="40"/>
      <c r="C65" s="35"/>
      <c r="D65" s="133" t="s">
        <v>53</v>
      </c>
      <c r="E65" s="139"/>
      <c r="F65" s="139"/>
      <c r="G65" s="133" t="s">
        <v>54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 hidden="1">
      <c r="B66" s="21"/>
      <c r="L66" s="21"/>
    </row>
    <row r="67" spans="1:31" ht="11.25" hidden="1">
      <c r="B67" s="21"/>
      <c r="L67" s="21"/>
    </row>
    <row r="68" spans="1:31" ht="11.25" hidden="1">
      <c r="B68" s="21"/>
      <c r="L68" s="21"/>
    </row>
    <row r="69" spans="1:31" ht="11.25" hidden="1">
      <c r="B69" s="21"/>
      <c r="L69" s="21"/>
    </row>
    <row r="70" spans="1:31" ht="11.25" hidden="1">
      <c r="B70" s="21"/>
      <c r="L70" s="21"/>
    </row>
    <row r="71" spans="1:31" ht="11.25" hidden="1">
      <c r="B71" s="21"/>
      <c r="L71" s="21"/>
    </row>
    <row r="72" spans="1:31" ht="11.25" hidden="1">
      <c r="B72" s="21"/>
      <c r="L72" s="21"/>
    </row>
    <row r="73" spans="1:31" ht="11.25" hidden="1">
      <c r="B73" s="21"/>
      <c r="L73" s="21"/>
    </row>
    <row r="74" spans="1:31" ht="11.25" hidden="1">
      <c r="B74" s="21"/>
      <c r="L74" s="21"/>
    </row>
    <row r="75" spans="1:31" ht="11.25" hidden="1">
      <c r="B75" s="21"/>
      <c r="L75" s="21"/>
    </row>
    <row r="76" spans="1:31" s="2" customFormat="1" ht="12.75" hidden="1">
      <c r="A76" s="35"/>
      <c r="B76" s="40"/>
      <c r="C76" s="35"/>
      <c r="D76" s="135" t="s">
        <v>51</v>
      </c>
      <c r="E76" s="136"/>
      <c r="F76" s="137" t="s">
        <v>52</v>
      </c>
      <c r="G76" s="135" t="s">
        <v>51</v>
      </c>
      <c r="H76" s="136"/>
      <c r="I76" s="136"/>
      <c r="J76" s="138" t="s">
        <v>52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hidden="1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ht="11.25" hidden="1"/>
    <row r="79" spans="1:31" ht="11.25" hidden="1"/>
    <row r="80" spans="1:31" ht="11.25" hidden="1"/>
    <row r="81" spans="1:47" s="2" customFormat="1" ht="6.95" hidden="1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hidden="1" customHeight="1">
      <c r="A82" s="35"/>
      <c r="B82" s="36"/>
      <c r="C82" s="24" t="s">
        <v>92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hidden="1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hidden="1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hidden="1" customHeight="1">
      <c r="A85" s="35"/>
      <c r="B85" s="36"/>
      <c r="C85" s="37"/>
      <c r="D85" s="37"/>
      <c r="E85" s="319" t="str">
        <f>E7</f>
        <v>Litavka, ř.km 17,60-17,75, Lochovice, oprava nábřežní zdi</v>
      </c>
      <c r="F85" s="320"/>
      <c r="G85" s="320"/>
      <c r="H85" s="320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hidden="1" customHeight="1">
      <c r="A86" s="35"/>
      <c r="B86" s="36"/>
      <c r="C86" s="30" t="s">
        <v>90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hidden="1" customHeight="1">
      <c r="A87" s="35"/>
      <c r="B87" s="36"/>
      <c r="C87" s="37"/>
      <c r="D87" s="37"/>
      <c r="E87" s="290" t="str">
        <f>E9</f>
        <v>01 - Oprava zdi</v>
      </c>
      <c r="F87" s="321"/>
      <c r="G87" s="321"/>
      <c r="H87" s="321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hidden="1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hidden="1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30" t="s">
        <v>22</v>
      </c>
      <c r="J89" s="67" t="str">
        <f>IF(J12="","",J12)</f>
        <v>20. 10. 2022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hidden="1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hidden="1" customHeight="1">
      <c r="A91" s="35"/>
      <c r="B91" s="36"/>
      <c r="C91" s="30" t="s">
        <v>24</v>
      </c>
      <c r="D91" s="37"/>
      <c r="E91" s="37"/>
      <c r="F91" s="28" t="str">
        <f>E15</f>
        <v>Povodí Vltavy, státní podnik</v>
      </c>
      <c r="G91" s="37"/>
      <c r="H91" s="37"/>
      <c r="I91" s="30" t="s">
        <v>32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hidden="1" customHeight="1">
      <c r="A92" s="35"/>
      <c r="B92" s="36"/>
      <c r="C92" s="30" t="s">
        <v>30</v>
      </c>
      <c r="D92" s="37"/>
      <c r="E92" s="37"/>
      <c r="F92" s="28" t="str">
        <f>IF(E18="","",E18)</f>
        <v>Vyplň údaj</v>
      </c>
      <c r="G92" s="37"/>
      <c r="H92" s="37"/>
      <c r="I92" s="30" t="s">
        <v>34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hidden="1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hidden="1" customHeight="1">
      <c r="A94" s="35"/>
      <c r="B94" s="36"/>
      <c r="C94" s="144" t="s">
        <v>93</v>
      </c>
      <c r="D94" s="145"/>
      <c r="E94" s="145"/>
      <c r="F94" s="145"/>
      <c r="G94" s="145"/>
      <c r="H94" s="145"/>
      <c r="I94" s="145"/>
      <c r="J94" s="146" t="s">
        <v>94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hidden="1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hidden="1" customHeight="1">
      <c r="A96" s="35"/>
      <c r="B96" s="36"/>
      <c r="C96" s="147" t="s">
        <v>95</v>
      </c>
      <c r="D96" s="37"/>
      <c r="E96" s="37"/>
      <c r="F96" s="37"/>
      <c r="G96" s="37"/>
      <c r="H96" s="37"/>
      <c r="I96" s="37"/>
      <c r="J96" s="85">
        <f>J127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96</v>
      </c>
    </row>
    <row r="97" spans="1:31" s="9" customFormat="1" ht="24.95" hidden="1" customHeight="1">
      <c r="B97" s="148"/>
      <c r="C97" s="149"/>
      <c r="D97" s="150" t="s">
        <v>232</v>
      </c>
      <c r="E97" s="151"/>
      <c r="F97" s="151"/>
      <c r="G97" s="151"/>
      <c r="H97" s="151"/>
      <c r="I97" s="151"/>
      <c r="J97" s="152">
        <f>J128</f>
        <v>0</v>
      </c>
      <c r="K97" s="149"/>
      <c r="L97" s="153"/>
    </row>
    <row r="98" spans="1:31" s="10" customFormat="1" ht="19.899999999999999" hidden="1" customHeight="1">
      <c r="B98" s="154"/>
      <c r="C98" s="155"/>
      <c r="D98" s="156" t="s">
        <v>233</v>
      </c>
      <c r="E98" s="157"/>
      <c r="F98" s="157"/>
      <c r="G98" s="157"/>
      <c r="H98" s="157"/>
      <c r="I98" s="157"/>
      <c r="J98" s="158">
        <f>J129</f>
        <v>0</v>
      </c>
      <c r="K98" s="155"/>
      <c r="L98" s="159"/>
    </row>
    <row r="99" spans="1:31" s="10" customFormat="1" ht="19.899999999999999" hidden="1" customHeight="1">
      <c r="B99" s="154"/>
      <c r="C99" s="155"/>
      <c r="D99" s="156" t="s">
        <v>234</v>
      </c>
      <c r="E99" s="157"/>
      <c r="F99" s="157"/>
      <c r="G99" s="157"/>
      <c r="H99" s="157"/>
      <c r="I99" s="157"/>
      <c r="J99" s="158">
        <f>J243</f>
        <v>0</v>
      </c>
      <c r="K99" s="155"/>
      <c r="L99" s="159"/>
    </row>
    <row r="100" spans="1:31" s="10" customFormat="1" ht="19.899999999999999" hidden="1" customHeight="1">
      <c r="B100" s="154"/>
      <c r="C100" s="155"/>
      <c r="D100" s="156" t="s">
        <v>235</v>
      </c>
      <c r="E100" s="157"/>
      <c r="F100" s="157"/>
      <c r="G100" s="157"/>
      <c r="H100" s="157"/>
      <c r="I100" s="157"/>
      <c r="J100" s="158">
        <f>J254</f>
        <v>0</v>
      </c>
      <c r="K100" s="155"/>
      <c r="L100" s="159"/>
    </row>
    <row r="101" spans="1:31" s="10" customFormat="1" ht="19.899999999999999" hidden="1" customHeight="1">
      <c r="B101" s="154"/>
      <c r="C101" s="155"/>
      <c r="D101" s="156" t="s">
        <v>236</v>
      </c>
      <c r="E101" s="157"/>
      <c r="F101" s="157"/>
      <c r="G101" s="157"/>
      <c r="H101" s="157"/>
      <c r="I101" s="157"/>
      <c r="J101" s="158">
        <f>J292</f>
        <v>0</v>
      </c>
      <c r="K101" s="155"/>
      <c r="L101" s="159"/>
    </row>
    <row r="102" spans="1:31" s="10" customFormat="1" ht="19.899999999999999" hidden="1" customHeight="1">
      <c r="B102" s="154"/>
      <c r="C102" s="155"/>
      <c r="D102" s="156" t="s">
        <v>237</v>
      </c>
      <c r="E102" s="157"/>
      <c r="F102" s="157"/>
      <c r="G102" s="157"/>
      <c r="H102" s="157"/>
      <c r="I102" s="157"/>
      <c r="J102" s="158">
        <f>J303</f>
        <v>0</v>
      </c>
      <c r="K102" s="155"/>
      <c r="L102" s="159"/>
    </row>
    <row r="103" spans="1:31" s="10" customFormat="1" ht="19.899999999999999" hidden="1" customHeight="1">
      <c r="B103" s="154"/>
      <c r="C103" s="155"/>
      <c r="D103" s="156" t="s">
        <v>238</v>
      </c>
      <c r="E103" s="157"/>
      <c r="F103" s="157"/>
      <c r="G103" s="157"/>
      <c r="H103" s="157"/>
      <c r="I103" s="157"/>
      <c r="J103" s="158">
        <f>J354</f>
        <v>0</v>
      </c>
      <c r="K103" s="155"/>
      <c r="L103" s="159"/>
    </row>
    <row r="104" spans="1:31" s="10" customFormat="1" ht="19.899999999999999" hidden="1" customHeight="1">
      <c r="B104" s="154"/>
      <c r="C104" s="155"/>
      <c r="D104" s="156" t="s">
        <v>239</v>
      </c>
      <c r="E104" s="157"/>
      <c r="F104" s="157"/>
      <c r="G104" s="157"/>
      <c r="H104" s="157"/>
      <c r="I104" s="157"/>
      <c r="J104" s="158">
        <f>J359</f>
        <v>0</v>
      </c>
      <c r="K104" s="155"/>
      <c r="L104" s="159"/>
    </row>
    <row r="105" spans="1:31" s="9" customFormat="1" ht="24.95" hidden="1" customHeight="1">
      <c r="B105" s="148"/>
      <c r="C105" s="149"/>
      <c r="D105" s="150" t="s">
        <v>240</v>
      </c>
      <c r="E105" s="151"/>
      <c r="F105" s="151"/>
      <c r="G105" s="151"/>
      <c r="H105" s="151"/>
      <c r="I105" s="151"/>
      <c r="J105" s="152">
        <f>J363</f>
        <v>0</v>
      </c>
      <c r="K105" s="149"/>
      <c r="L105" s="153"/>
    </row>
    <row r="106" spans="1:31" s="10" customFormat="1" ht="19.899999999999999" hidden="1" customHeight="1">
      <c r="B106" s="154"/>
      <c r="C106" s="155"/>
      <c r="D106" s="156" t="s">
        <v>241</v>
      </c>
      <c r="E106" s="157"/>
      <c r="F106" s="157"/>
      <c r="G106" s="157"/>
      <c r="H106" s="157"/>
      <c r="I106" s="157"/>
      <c r="J106" s="158">
        <f>J364</f>
        <v>0</v>
      </c>
      <c r="K106" s="155"/>
      <c r="L106" s="159"/>
    </row>
    <row r="107" spans="1:31" s="10" customFormat="1" ht="19.899999999999999" hidden="1" customHeight="1">
      <c r="B107" s="154"/>
      <c r="C107" s="155"/>
      <c r="D107" s="156" t="s">
        <v>242</v>
      </c>
      <c r="E107" s="157"/>
      <c r="F107" s="157"/>
      <c r="G107" s="157"/>
      <c r="H107" s="157"/>
      <c r="I107" s="157"/>
      <c r="J107" s="158">
        <f>J381</f>
        <v>0</v>
      </c>
      <c r="K107" s="155"/>
      <c r="L107" s="159"/>
    </row>
    <row r="108" spans="1:31" s="2" customFormat="1" ht="21.75" hidden="1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6.95" hidden="1" customHeight="1">
      <c r="A109" s="35"/>
      <c r="B109" s="55"/>
      <c r="C109" s="56"/>
      <c r="D109" s="56"/>
      <c r="E109" s="56"/>
      <c r="F109" s="56"/>
      <c r="G109" s="56"/>
      <c r="H109" s="56"/>
      <c r="I109" s="56"/>
      <c r="J109" s="56"/>
      <c r="K109" s="56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ht="11.25" hidden="1"/>
    <row r="111" spans="1:31" ht="11.25" hidden="1"/>
    <row r="112" spans="1:31" ht="11.25" hidden="1"/>
    <row r="113" spans="1:63" s="2" customFormat="1" ht="6.95" customHeight="1">
      <c r="A113" s="35"/>
      <c r="B113" s="57"/>
      <c r="C113" s="58"/>
      <c r="D113" s="58"/>
      <c r="E113" s="58"/>
      <c r="F113" s="58"/>
      <c r="G113" s="58"/>
      <c r="H113" s="58"/>
      <c r="I113" s="58"/>
      <c r="J113" s="58"/>
      <c r="K113" s="58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24.95" customHeight="1">
      <c r="A114" s="35"/>
      <c r="B114" s="36"/>
      <c r="C114" s="24" t="s">
        <v>104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6.9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2" customFormat="1" ht="12" customHeight="1">
      <c r="A116" s="35"/>
      <c r="B116" s="36"/>
      <c r="C116" s="30" t="s">
        <v>16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16.5" customHeight="1">
      <c r="A117" s="35"/>
      <c r="B117" s="36"/>
      <c r="C117" s="37"/>
      <c r="D117" s="37"/>
      <c r="E117" s="319" t="str">
        <f>E7</f>
        <v>Litavka, ř.km 17,60-17,75, Lochovice, oprava nábřežní zdi</v>
      </c>
      <c r="F117" s="320"/>
      <c r="G117" s="320"/>
      <c r="H117" s="320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>
      <c r="A118" s="35"/>
      <c r="B118" s="36"/>
      <c r="C118" s="30" t="s">
        <v>90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>
      <c r="A119" s="35"/>
      <c r="B119" s="36"/>
      <c r="C119" s="37"/>
      <c r="D119" s="37"/>
      <c r="E119" s="290" t="str">
        <f>E9</f>
        <v>01 - Oprava zdi</v>
      </c>
      <c r="F119" s="321"/>
      <c r="G119" s="321"/>
      <c r="H119" s="321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>
      <c r="A121" s="35"/>
      <c r="B121" s="36"/>
      <c r="C121" s="30" t="s">
        <v>20</v>
      </c>
      <c r="D121" s="37"/>
      <c r="E121" s="37"/>
      <c r="F121" s="28" t="str">
        <f>F12</f>
        <v xml:space="preserve"> </v>
      </c>
      <c r="G121" s="37"/>
      <c r="H121" s="37"/>
      <c r="I121" s="30" t="s">
        <v>22</v>
      </c>
      <c r="J121" s="67" t="str">
        <f>IF(J12="","",J12)</f>
        <v>20. 10. 2022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5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2" customHeight="1">
      <c r="A123" s="35"/>
      <c r="B123" s="36"/>
      <c r="C123" s="30" t="s">
        <v>24</v>
      </c>
      <c r="D123" s="37"/>
      <c r="E123" s="37"/>
      <c r="F123" s="28" t="str">
        <f>E15</f>
        <v>Povodí Vltavy, státní podnik</v>
      </c>
      <c r="G123" s="37"/>
      <c r="H123" s="37"/>
      <c r="I123" s="30" t="s">
        <v>32</v>
      </c>
      <c r="J123" s="33" t="str">
        <f>E21</f>
        <v xml:space="preserve"> 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>
      <c r="A124" s="35"/>
      <c r="B124" s="36"/>
      <c r="C124" s="30" t="s">
        <v>30</v>
      </c>
      <c r="D124" s="37"/>
      <c r="E124" s="37"/>
      <c r="F124" s="28" t="str">
        <f>IF(E18="","",E18)</f>
        <v>Vyplň údaj</v>
      </c>
      <c r="G124" s="37"/>
      <c r="H124" s="37"/>
      <c r="I124" s="30" t="s">
        <v>34</v>
      </c>
      <c r="J124" s="33" t="str">
        <f>E24</f>
        <v xml:space="preserve"> 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29.25" customHeight="1">
      <c r="A126" s="160"/>
      <c r="B126" s="161"/>
      <c r="C126" s="162" t="s">
        <v>105</v>
      </c>
      <c r="D126" s="163" t="s">
        <v>61</v>
      </c>
      <c r="E126" s="163" t="s">
        <v>57</v>
      </c>
      <c r="F126" s="163" t="s">
        <v>58</v>
      </c>
      <c r="G126" s="163" t="s">
        <v>106</v>
      </c>
      <c r="H126" s="163" t="s">
        <v>107</v>
      </c>
      <c r="I126" s="163" t="s">
        <v>108</v>
      </c>
      <c r="J126" s="164" t="s">
        <v>94</v>
      </c>
      <c r="K126" s="165" t="s">
        <v>109</v>
      </c>
      <c r="L126" s="166"/>
      <c r="M126" s="76" t="s">
        <v>1</v>
      </c>
      <c r="N126" s="77" t="s">
        <v>40</v>
      </c>
      <c r="O126" s="77" t="s">
        <v>110</v>
      </c>
      <c r="P126" s="77" t="s">
        <v>111</v>
      </c>
      <c r="Q126" s="77" t="s">
        <v>112</v>
      </c>
      <c r="R126" s="77" t="s">
        <v>113</v>
      </c>
      <c r="S126" s="77" t="s">
        <v>114</v>
      </c>
      <c r="T126" s="78" t="s">
        <v>115</v>
      </c>
      <c r="U126" s="160"/>
      <c r="V126" s="160"/>
      <c r="W126" s="160"/>
      <c r="X126" s="160"/>
      <c r="Y126" s="160"/>
      <c r="Z126" s="160"/>
      <c r="AA126" s="160"/>
      <c r="AB126" s="160"/>
      <c r="AC126" s="160"/>
      <c r="AD126" s="160"/>
      <c r="AE126" s="160"/>
    </row>
    <row r="127" spans="1:63" s="2" customFormat="1" ht="22.9" customHeight="1">
      <c r="A127" s="35"/>
      <c r="B127" s="36"/>
      <c r="C127" s="83" t="s">
        <v>116</v>
      </c>
      <c r="D127" s="37"/>
      <c r="E127" s="37"/>
      <c r="F127" s="37"/>
      <c r="G127" s="37"/>
      <c r="H127" s="37"/>
      <c r="I127" s="37"/>
      <c r="J127" s="167">
        <f>BK127</f>
        <v>0</v>
      </c>
      <c r="K127" s="37"/>
      <c r="L127" s="40"/>
      <c r="M127" s="79"/>
      <c r="N127" s="168"/>
      <c r="O127" s="80"/>
      <c r="P127" s="169">
        <f>P128+P363</f>
        <v>0</v>
      </c>
      <c r="Q127" s="80"/>
      <c r="R127" s="169">
        <f>R128+R363</f>
        <v>642.12283715000001</v>
      </c>
      <c r="S127" s="80"/>
      <c r="T127" s="170">
        <f>T128+T363</f>
        <v>178.4871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75</v>
      </c>
      <c r="AU127" s="18" t="s">
        <v>96</v>
      </c>
      <c r="BK127" s="171">
        <f>BK128+BK363</f>
        <v>0</v>
      </c>
    </row>
    <row r="128" spans="1:63" s="12" customFormat="1" ht="25.9" customHeight="1">
      <c r="B128" s="172"/>
      <c r="C128" s="173"/>
      <c r="D128" s="174" t="s">
        <v>75</v>
      </c>
      <c r="E128" s="175" t="s">
        <v>243</v>
      </c>
      <c r="F128" s="175" t="s">
        <v>244</v>
      </c>
      <c r="G128" s="173"/>
      <c r="H128" s="173"/>
      <c r="I128" s="176"/>
      <c r="J128" s="177">
        <f>BK128</f>
        <v>0</v>
      </c>
      <c r="K128" s="173"/>
      <c r="L128" s="178"/>
      <c r="M128" s="179"/>
      <c r="N128" s="180"/>
      <c r="O128" s="180"/>
      <c r="P128" s="181">
        <f>P129+P243+P254+P292+P303+P354+P359</f>
        <v>0</v>
      </c>
      <c r="Q128" s="180"/>
      <c r="R128" s="181">
        <f>R129+R243+R254+R292+R303+R354+R359</f>
        <v>640.53595715000006</v>
      </c>
      <c r="S128" s="180"/>
      <c r="T128" s="182">
        <f>T129+T243+T254+T292+T303+T354+T359</f>
        <v>178.4871</v>
      </c>
      <c r="AR128" s="183" t="s">
        <v>83</v>
      </c>
      <c r="AT128" s="184" t="s">
        <v>75</v>
      </c>
      <c r="AU128" s="184" t="s">
        <v>76</v>
      </c>
      <c r="AY128" s="183" t="s">
        <v>119</v>
      </c>
      <c r="BK128" s="185">
        <f>BK129+BK243+BK254+BK292+BK303+BK354+BK359</f>
        <v>0</v>
      </c>
    </row>
    <row r="129" spans="1:65" s="12" customFormat="1" ht="22.9" customHeight="1">
      <c r="B129" s="172"/>
      <c r="C129" s="173"/>
      <c r="D129" s="174" t="s">
        <v>75</v>
      </c>
      <c r="E129" s="186" t="s">
        <v>83</v>
      </c>
      <c r="F129" s="186" t="s">
        <v>245</v>
      </c>
      <c r="G129" s="173"/>
      <c r="H129" s="173"/>
      <c r="I129" s="176"/>
      <c r="J129" s="187">
        <f>BK129</f>
        <v>0</v>
      </c>
      <c r="K129" s="173"/>
      <c r="L129" s="178"/>
      <c r="M129" s="179"/>
      <c r="N129" s="180"/>
      <c r="O129" s="180"/>
      <c r="P129" s="181">
        <f>SUM(P130:P242)</f>
        <v>0</v>
      </c>
      <c r="Q129" s="180"/>
      <c r="R129" s="181">
        <f>SUM(R130:R242)</f>
        <v>0</v>
      </c>
      <c r="S129" s="180"/>
      <c r="T129" s="182">
        <f>SUM(T130:T242)</f>
        <v>0</v>
      </c>
      <c r="AR129" s="183" t="s">
        <v>83</v>
      </c>
      <c r="AT129" s="184" t="s">
        <v>75</v>
      </c>
      <c r="AU129" s="184" t="s">
        <v>83</v>
      </c>
      <c r="AY129" s="183" t="s">
        <v>119</v>
      </c>
      <c r="BK129" s="185">
        <f>SUM(BK130:BK242)</f>
        <v>0</v>
      </c>
    </row>
    <row r="130" spans="1:65" s="2" customFormat="1" ht="16.5" customHeight="1">
      <c r="A130" s="35"/>
      <c r="B130" s="36"/>
      <c r="C130" s="188" t="s">
        <v>83</v>
      </c>
      <c r="D130" s="188" t="s">
        <v>122</v>
      </c>
      <c r="E130" s="189" t="s">
        <v>246</v>
      </c>
      <c r="F130" s="190" t="s">
        <v>247</v>
      </c>
      <c r="G130" s="191" t="s">
        <v>125</v>
      </c>
      <c r="H130" s="192">
        <v>1</v>
      </c>
      <c r="I130" s="193"/>
      <c r="J130" s="194">
        <f>ROUND(I130*H130,2)</f>
        <v>0</v>
      </c>
      <c r="K130" s="195"/>
      <c r="L130" s="40"/>
      <c r="M130" s="196" t="s">
        <v>1</v>
      </c>
      <c r="N130" s="197" t="s">
        <v>41</v>
      </c>
      <c r="O130" s="72"/>
      <c r="P130" s="198">
        <f>O130*H130</f>
        <v>0</v>
      </c>
      <c r="Q130" s="198">
        <v>0</v>
      </c>
      <c r="R130" s="198">
        <f>Q130*H130</f>
        <v>0</v>
      </c>
      <c r="S130" s="198">
        <v>0</v>
      </c>
      <c r="T130" s="199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0" t="s">
        <v>126</v>
      </c>
      <c r="AT130" s="200" t="s">
        <v>122</v>
      </c>
      <c r="AU130" s="200" t="s">
        <v>85</v>
      </c>
      <c r="AY130" s="18" t="s">
        <v>119</v>
      </c>
      <c r="BE130" s="201">
        <f>IF(N130="základní",J130,0)</f>
        <v>0</v>
      </c>
      <c r="BF130" s="201">
        <f>IF(N130="snížená",J130,0)</f>
        <v>0</v>
      </c>
      <c r="BG130" s="201">
        <f>IF(N130="zákl. přenesená",J130,0)</f>
        <v>0</v>
      </c>
      <c r="BH130" s="201">
        <f>IF(N130="sníž. přenesená",J130,0)</f>
        <v>0</v>
      </c>
      <c r="BI130" s="201">
        <f>IF(N130="nulová",J130,0)</f>
        <v>0</v>
      </c>
      <c r="BJ130" s="18" t="s">
        <v>83</v>
      </c>
      <c r="BK130" s="201">
        <f>ROUND(I130*H130,2)</f>
        <v>0</v>
      </c>
      <c r="BL130" s="18" t="s">
        <v>126</v>
      </c>
      <c r="BM130" s="200" t="s">
        <v>85</v>
      </c>
    </row>
    <row r="131" spans="1:65" s="2" customFormat="1" ht="11.25">
      <c r="A131" s="35"/>
      <c r="B131" s="36"/>
      <c r="C131" s="37"/>
      <c r="D131" s="202" t="s">
        <v>127</v>
      </c>
      <c r="E131" s="37"/>
      <c r="F131" s="203" t="s">
        <v>247</v>
      </c>
      <c r="G131" s="37"/>
      <c r="H131" s="37"/>
      <c r="I131" s="204"/>
      <c r="J131" s="37"/>
      <c r="K131" s="37"/>
      <c r="L131" s="40"/>
      <c r="M131" s="205"/>
      <c r="N131" s="206"/>
      <c r="O131" s="72"/>
      <c r="P131" s="72"/>
      <c r="Q131" s="72"/>
      <c r="R131" s="72"/>
      <c r="S131" s="72"/>
      <c r="T131" s="73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127</v>
      </c>
      <c r="AU131" s="18" t="s">
        <v>85</v>
      </c>
    </row>
    <row r="132" spans="1:65" s="2" customFormat="1" ht="58.5">
      <c r="A132" s="35"/>
      <c r="B132" s="36"/>
      <c r="C132" s="37"/>
      <c r="D132" s="202" t="s">
        <v>132</v>
      </c>
      <c r="E132" s="37"/>
      <c r="F132" s="209" t="s">
        <v>248</v>
      </c>
      <c r="G132" s="37"/>
      <c r="H132" s="37"/>
      <c r="I132" s="204"/>
      <c r="J132" s="37"/>
      <c r="K132" s="37"/>
      <c r="L132" s="40"/>
      <c r="M132" s="205"/>
      <c r="N132" s="206"/>
      <c r="O132" s="72"/>
      <c r="P132" s="72"/>
      <c r="Q132" s="72"/>
      <c r="R132" s="72"/>
      <c r="S132" s="72"/>
      <c r="T132" s="73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132</v>
      </c>
      <c r="AU132" s="18" t="s">
        <v>85</v>
      </c>
    </row>
    <row r="133" spans="1:65" s="2" customFormat="1" ht="33" customHeight="1">
      <c r="A133" s="35"/>
      <c r="B133" s="36"/>
      <c r="C133" s="188" t="s">
        <v>85</v>
      </c>
      <c r="D133" s="188" t="s">
        <v>122</v>
      </c>
      <c r="E133" s="189" t="s">
        <v>249</v>
      </c>
      <c r="F133" s="190" t="s">
        <v>250</v>
      </c>
      <c r="G133" s="191" t="s">
        <v>251</v>
      </c>
      <c r="H133" s="192">
        <v>221.4</v>
      </c>
      <c r="I133" s="193"/>
      <c r="J133" s="194">
        <f>ROUND(I133*H133,2)</f>
        <v>0</v>
      </c>
      <c r="K133" s="195"/>
      <c r="L133" s="40"/>
      <c r="M133" s="196" t="s">
        <v>1</v>
      </c>
      <c r="N133" s="197" t="s">
        <v>41</v>
      </c>
      <c r="O133" s="72"/>
      <c r="P133" s="198">
        <f>O133*H133</f>
        <v>0</v>
      </c>
      <c r="Q133" s="198">
        <v>0</v>
      </c>
      <c r="R133" s="198">
        <f>Q133*H133</f>
        <v>0</v>
      </c>
      <c r="S133" s="198">
        <v>0</v>
      </c>
      <c r="T133" s="199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0" t="s">
        <v>126</v>
      </c>
      <c r="AT133" s="200" t="s">
        <v>122</v>
      </c>
      <c r="AU133" s="200" t="s">
        <v>85</v>
      </c>
      <c r="AY133" s="18" t="s">
        <v>119</v>
      </c>
      <c r="BE133" s="201">
        <f>IF(N133="základní",J133,0)</f>
        <v>0</v>
      </c>
      <c r="BF133" s="201">
        <f>IF(N133="snížená",J133,0)</f>
        <v>0</v>
      </c>
      <c r="BG133" s="201">
        <f>IF(N133="zákl. přenesená",J133,0)</f>
        <v>0</v>
      </c>
      <c r="BH133" s="201">
        <f>IF(N133="sníž. přenesená",J133,0)</f>
        <v>0</v>
      </c>
      <c r="BI133" s="201">
        <f>IF(N133="nulová",J133,0)</f>
        <v>0</v>
      </c>
      <c r="BJ133" s="18" t="s">
        <v>83</v>
      </c>
      <c r="BK133" s="201">
        <f>ROUND(I133*H133,2)</f>
        <v>0</v>
      </c>
      <c r="BL133" s="18" t="s">
        <v>126</v>
      </c>
      <c r="BM133" s="200" t="s">
        <v>126</v>
      </c>
    </row>
    <row r="134" spans="1:65" s="2" customFormat="1" ht="19.5">
      <c r="A134" s="35"/>
      <c r="B134" s="36"/>
      <c r="C134" s="37"/>
      <c r="D134" s="202" t="s">
        <v>127</v>
      </c>
      <c r="E134" s="37"/>
      <c r="F134" s="203" t="s">
        <v>252</v>
      </c>
      <c r="G134" s="37"/>
      <c r="H134" s="37"/>
      <c r="I134" s="204"/>
      <c r="J134" s="37"/>
      <c r="K134" s="37"/>
      <c r="L134" s="40"/>
      <c r="M134" s="205"/>
      <c r="N134" s="206"/>
      <c r="O134" s="72"/>
      <c r="P134" s="72"/>
      <c r="Q134" s="72"/>
      <c r="R134" s="72"/>
      <c r="S134" s="72"/>
      <c r="T134" s="73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127</v>
      </c>
      <c r="AU134" s="18" t="s">
        <v>85</v>
      </c>
    </row>
    <row r="135" spans="1:65" s="2" customFormat="1" ht="11.25">
      <c r="A135" s="35"/>
      <c r="B135" s="36"/>
      <c r="C135" s="37"/>
      <c r="D135" s="207" t="s">
        <v>130</v>
      </c>
      <c r="E135" s="37"/>
      <c r="F135" s="208" t="s">
        <v>253</v>
      </c>
      <c r="G135" s="37"/>
      <c r="H135" s="37"/>
      <c r="I135" s="204"/>
      <c r="J135" s="37"/>
      <c r="K135" s="37"/>
      <c r="L135" s="40"/>
      <c r="M135" s="205"/>
      <c r="N135" s="206"/>
      <c r="O135" s="72"/>
      <c r="P135" s="72"/>
      <c r="Q135" s="72"/>
      <c r="R135" s="72"/>
      <c r="S135" s="72"/>
      <c r="T135" s="73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130</v>
      </c>
      <c r="AU135" s="18" t="s">
        <v>85</v>
      </c>
    </row>
    <row r="136" spans="1:65" s="2" customFormat="1" ht="243.75">
      <c r="A136" s="35"/>
      <c r="B136" s="36"/>
      <c r="C136" s="37"/>
      <c r="D136" s="202" t="s">
        <v>254</v>
      </c>
      <c r="E136" s="37"/>
      <c r="F136" s="209" t="s">
        <v>255</v>
      </c>
      <c r="G136" s="37"/>
      <c r="H136" s="37"/>
      <c r="I136" s="204"/>
      <c r="J136" s="37"/>
      <c r="K136" s="37"/>
      <c r="L136" s="40"/>
      <c r="M136" s="205"/>
      <c r="N136" s="206"/>
      <c r="O136" s="72"/>
      <c r="P136" s="72"/>
      <c r="Q136" s="72"/>
      <c r="R136" s="72"/>
      <c r="S136" s="72"/>
      <c r="T136" s="73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254</v>
      </c>
      <c r="AU136" s="18" t="s">
        <v>85</v>
      </c>
    </row>
    <row r="137" spans="1:65" s="2" customFormat="1" ht="33" customHeight="1">
      <c r="A137" s="35"/>
      <c r="B137" s="36"/>
      <c r="C137" s="188" t="s">
        <v>134</v>
      </c>
      <c r="D137" s="188" t="s">
        <v>122</v>
      </c>
      <c r="E137" s="189" t="s">
        <v>256</v>
      </c>
      <c r="F137" s="190" t="s">
        <v>257</v>
      </c>
      <c r="G137" s="191" t="s">
        <v>251</v>
      </c>
      <c r="H137" s="192">
        <v>117.7</v>
      </c>
      <c r="I137" s="193"/>
      <c r="J137" s="194">
        <f>ROUND(I137*H137,2)</f>
        <v>0</v>
      </c>
      <c r="K137" s="195"/>
      <c r="L137" s="40"/>
      <c r="M137" s="196" t="s">
        <v>1</v>
      </c>
      <c r="N137" s="197" t="s">
        <v>41</v>
      </c>
      <c r="O137" s="72"/>
      <c r="P137" s="198">
        <f>O137*H137</f>
        <v>0</v>
      </c>
      <c r="Q137" s="198">
        <v>0</v>
      </c>
      <c r="R137" s="198">
        <f>Q137*H137</f>
        <v>0</v>
      </c>
      <c r="S137" s="198">
        <v>0</v>
      </c>
      <c r="T137" s="199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0" t="s">
        <v>126</v>
      </c>
      <c r="AT137" s="200" t="s">
        <v>122</v>
      </c>
      <c r="AU137" s="200" t="s">
        <v>85</v>
      </c>
      <c r="AY137" s="18" t="s">
        <v>119</v>
      </c>
      <c r="BE137" s="201">
        <f>IF(N137="základní",J137,0)</f>
        <v>0</v>
      </c>
      <c r="BF137" s="201">
        <f>IF(N137="snížená",J137,0)</f>
        <v>0</v>
      </c>
      <c r="BG137" s="201">
        <f>IF(N137="zákl. přenesená",J137,0)</f>
        <v>0</v>
      </c>
      <c r="BH137" s="201">
        <f>IF(N137="sníž. přenesená",J137,0)</f>
        <v>0</v>
      </c>
      <c r="BI137" s="201">
        <f>IF(N137="nulová",J137,0)</f>
        <v>0</v>
      </c>
      <c r="BJ137" s="18" t="s">
        <v>83</v>
      </c>
      <c r="BK137" s="201">
        <f>ROUND(I137*H137,2)</f>
        <v>0</v>
      </c>
      <c r="BL137" s="18" t="s">
        <v>126</v>
      </c>
      <c r="BM137" s="200" t="s">
        <v>137</v>
      </c>
    </row>
    <row r="138" spans="1:65" s="2" customFormat="1" ht="19.5">
      <c r="A138" s="35"/>
      <c r="B138" s="36"/>
      <c r="C138" s="37"/>
      <c r="D138" s="202" t="s">
        <v>127</v>
      </c>
      <c r="E138" s="37"/>
      <c r="F138" s="203" t="s">
        <v>258</v>
      </c>
      <c r="G138" s="37"/>
      <c r="H138" s="37"/>
      <c r="I138" s="204"/>
      <c r="J138" s="37"/>
      <c r="K138" s="37"/>
      <c r="L138" s="40"/>
      <c r="M138" s="205"/>
      <c r="N138" s="206"/>
      <c r="O138" s="72"/>
      <c r="P138" s="72"/>
      <c r="Q138" s="72"/>
      <c r="R138" s="72"/>
      <c r="S138" s="72"/>
      <c r="T138" s="73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127</v>
      </c>
      <c r="AU138" s="18" t="s">
        <v>85</v>
      </c>
    </row>
    <row r="139" spans="1:65" s="2" customFormat="1" ht="11.25">
      <c r="A139" s="35"/>
      <c r="B139" s="36"/>
      <c r="C139" s="37"/>
      <c r="D139" s="207" t="s">
        <v>130</v>
      </c>
      <c r="E139" s="37"/>
      <c r="F139" s="208" t="s">
        <v>259</v>
      </c>
      <c r="G139" s="37"/>
      <c r="H139" s="37"/>
      <c r="I139" s="204"/>
      <c r="J139" s="37"/>
      <c r="K139" s="37"/>
      <c r="L139" s="40"/>
      <c r="M139" s="205"/>
      <c r="N139" s="206"/>
      <c r="O139" s="72"/>
      <c r="P139" s="72"/>
      <c r="Q139" s="72"/>
      <c r="R139" s="72"/>
      <c r="S139" s="72"/>
      <c r="T139" s="73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130</v>
      </c>
      <c r="AU139" s="18" t="s">
        <v>85</v>
      </c>
    </row>
    <row r="140" spans="1:65" s="2" customFormat="1" ht="243.75">
      <c r="A140" s="35"/>
      <c r="B140" s="36"/>
      <c r="C140" s="37"/>
      <c r="D140" s="202" t="s">
        <v>254</v>
      </c>
      <c r="E140" s="37"/>
      <c r="F140" s="209" t="s">
        <v>255</v>
      </c>
      <c r="G140" s="37"/>
      <c r="H140" s="37"/>
      <c r="I140" s="204"/>
      <c r="J140" s="37"/>
      <c r="K140" s="37"/>
      <c r="L140" s="40"/>
      <c r="M140" s="205"/>
      <c r="N140" s="206"/>
      <c r="O140" s="72"/>
      <c r="P140" s="72"/>
      <c r="Q140" s="72"/>
      <c r="R140" s="72"/>
      <c r="S140" s="72"/>
      <c r="T140" s="73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254</v>
      </c>
      <c r="AU140" s="18" t="s">
        <v>85</v>
      </c>
    </row>
    <row r="141" spans="1:65" s="13" customFormat="1" ht="11.25">
      <c r="B141" s="214"/>
      <c r="C141" s="215"/>
      <c r="D141" s="202" t="s">
        <v>260</v>
      </c>
      <c r="E141" s="216" t="s">
        <v>1</v>
      </c>
      <c r="F141" s="217" t="s">
        <v>261</v>
      </c>
      <c r="G141" s="215"/>
      <c r="H141" s="218">
        <v>110.7</v>
      </c>
      <c r="I141" s="219"/>
      <c r="J141" s="215"/>
      <c r="K141" s="215"/>
      <c r="L141" s="220"/>
      <c r="M141" s="221"/>
      <c r="N141" s="222"/>
      <c r="O141" s="222"/>
      <c r="P141" s="222"/>
      <c r="Q141" s="222"/>
      <c r="R141" s="222"/>
      <c r="S141" s="222"/>
      <c r="T141" s="223"/>
      <c r="AT141" s="224" t="s">
        <v>260</v>
      </c>
      <c r="AU141" s="224" t="s">
        <v>85</v>
      </c>
      <c r="AV141" s="13" t="s">
        <v>85</v>
      </c>
      <c r="AW141" s="13" t="s">
        <v>33</v>
      </c>
      <c r="AX141" s="13" t="s">
        <v>76</v>
      </c>
      <c r="AY141" s="224" t="s">
        <v>119</v>
      </c>
    </row>
    <row r="142" spans="1:65" s="13" customFormat="1" ht="11.25">
      <c r="B142" s="214"/>
      <c r="C142" s="215"/>
      <c r="D142" s="202" t="s">
        <v>260</v>
      </c>
      <c r="E142" s="216" t="s">
        <v>1</v>
      </c>
      <c r="F142" s="217" t="s">
        <v>262</v>
      </c>
      <c r="G142" s="215"/>
      <c r="H142" s="218">
        <v>7</v>
      </c>
      <c r="I142" s="219"/>
      <c r="J142" s="215"/>
      <c r="K142" s="215"/>
      <c r="L142" s="220"/>
      <c r="M142" s="221"/>
      <c r="N142" s="222"/>
      <c r="O142" s="222"/>
      <c r="P142" s="222"/>
      <c r="Q142" s="222"/>
      <c r="R142" s="222"/>
      <c r="S142" s="222"/>
      <c r="T142" s="223"/>
      <c r="AT142" s="224" t="s">
        <v>260</v>
      </c>
      <c r="AU142" s="224" t="s">
        <v>85</v>
      </c>
      <c r="AV142" s="13" t="s">
        <v>85</v>
      </c>
      <c r="AW142" s="13" t="s">
        <v>33</v>
      </c>
      <c r="AX142" s="13" t="s">
        <v>76</v>
      </c>
      <c r="AY142" s="224" t="s">
        <v>119</v>
      </c>
    </row>
    <row r="143" spans="1:65" s="14" customFormat="1" ht="11.25">
      <c r="B143" s="225"/>
      <c r="C143" s="226"/>
      <c r="D143" s="202" t="s">
        <v>260</v>
      </c>
      <c r="E143" s="227" t="s">
        <v>1</v>
      </c>
      <c r="F143" s="228" t="s">
        <v>263</v>
      </c>
      <c r="G143" s="226"/>
      <c r="H143" s="229">
        <v>117.7</v>
      </c>
      <c r="I143" s="230"/>
      <c r="J143" s="226"/>
      <c r="K143" s="226"/>
      <c r="L143" s="231"/>
      <c r="M143" s="232"/>
      <c r="N143" s="233"/>
      <c r="O143" s="233"/>
      <c r="P143" s="233"/>
      <c r="Q143" s="233"/>
      <c r="R143" s="233"/>
      <c r="S143" s="233"/>
      <c r="T143" s="234"/>
      <c r="AT143" s="235" t="s">
        <v>260</v>
      </c>
      <c r="AU143" s="235" t="s">
        <v>85</v>
      </c>
      <c r="AV143" s="14" t="s">
        <v>126</v>
      </c>
      <c r="AW143" s="14" t="s">
        <v>33</v>
      </c>
      <c r="AX143" s="14" t="s">
        <v>83</v>
      </c>
      <c r="AY143" s="235" t="s">
        <v>119</v>
      </c>
    </row>
    <row r="144" spans="1:65" s="2" customFormat="1" ht="33" customHeight="1">
      <c r="A144" s="35"/>
      <c r="B144" s="36"/>
      <c r="C144" s="188" t="s">
        <v>126</v>
      </c>
      <c r="D144" s="188" t="s">
        <v>122</v>
      </c>
      <c r="E144" s="189" t="s">
        <v>264</v>
      </c>
      <c r="F144" s="190" t="s">
        <v>265</v>
      </c>
      <c r="G144" s="191" t="s">
        <v>251</v>
      </c>
      <c r="H144" s="192">
        <v>18.45</v>
      </c>
      <c r="I144" s="193"/>
      <c r="J144" s="194">
        <f>ROUND(I144*H144,2)</f>
        <v>0</v>
      </c>
      <c r="K144" s="195"/>
      <c r="L144" s="40"/>
      <c r="M144" s="196" t="s">
        <v>1</v>
      </c>
      <c r="N144" s="197" t="s">
        <v>41</v>
      </c>
      <c r="O144" s="72"/>
      <c r="P144" s="198">
        <f>O144*H144</f>
        <v>0</v>
      </c>
      <c r="Q144" s="198">
        <v>0</v>
      </c>
      <c r="R144" s="198">
        <f>Q144*H144</f>
        <v>0</v>
      </c>
      <c r="S144" s="198">
        <v>0</v>
      </c>
      <c r="T144" s="199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0" t="s">
        <v>126</v>
      </c>
      <c r="AT144" s="200" t="s">
        <v>122</v>
      </c>
      <c r="AU144" s="200" t="s">
        <v>85</v>
      </c>
      <c r="AY144" s="18" t="s">
        <v>119</v>
      </c>
      <c r="BE144" s="201">
        <f>IF(N144="základní",J144,0)</f>
        <v>0</v>
      </c>
      <c r="BF144" s="201">
        <f>IF(N144="snížená",J144,0)</f>
        <v>0</v>
      </c>
      <c r="BG144" s="201">
        <f>IF(N144="zákl. přenesená",J144,0)</f>
        <v>0</v>
      </c>
      <c r="BH144" s="201">
        <f>IF(N144="sníž. přenesená",J144,0)</f>
        <v>0</v>
      </c>
      <c r="BI144" s="201">
        <f>IF(N144="nulová",J144,0)</f>
        <v>0</v>
      </c>
      <c r="BJ144" s="18" t="s">
        <v>83</v>
      </c>
      <c r="BK144" s="201">
        <f>ROUND(I144*H144,2)</f>
        <v>0</v>
      </c>
      <c r="BL144" s="18" t="s">
        <v>126</v>
      </c>
      <c r="BM144" s="200" t="s">
        <v>142</v>
      </c>
    </row>
    <row r="145" spans="1:65" s="2" customFormat="1" ht="19.5">
      <c r="A145" s="35"/>
      <c r="B145" s="36"/>
      <c r="C145" s="37"/>
      <c r="D145" s="202" t="s">
        <v>127</v>
      </c>
      <c r="E145" s="37"/>
      <c r="F145" s="203" t="s">
        <v>266</v>
      </c>
      <c r="G145" s="37"/>
      <c r="H145" s="37"/>
      <c r="I145" s="204"/>
      <c r="J145" s="37"/>
      <c r="K145" s="37"/>
      <c r="L145" s="40"/>
      <c r="M145" s="205"/>
      <c r="N145" s="206"/>
      <c r="O145" s="72"/>
      <c r="P145" s="72"/>
      <c r="Q145" s="72"/>
      <c r="R145" s="72"/>
      <c r="S145" s="72"/>
      <c r="T145" s="73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8" t="s">
        <v>127</v>
      </c>
      <c r="AU145" s="18" t="s">
        <v>85</v>
      </c>
    </row>
    <row r="146" spans="1:65" s="2" customFormat="1" ht="11.25">
      <c r="A146" s="35"/>
      <c r="B146" s="36"/>
      <c r="C146" s="37"/>
      <c r="D146" s="207" t="s">
        <v>130</v>
      </c>
      <c r="E146" s="37"/>
      <c r="F146" s="208" t="s">
        <v>267</v>
      </c>
      <c r="G146" s="37"/>
      <c r="H146" s="37"/>
      <c r="I146" s="204"/>
      <c r="J146" s="37"/>
      <c r="K146" s="37"/>
      <c r="L146" s="40"/>
      <c r="M146" s="205"/>
      <c r="N146" s="206"/>
      <c r="O146" s="72"/>
      <c r="P146" s="72"/>
      <c r="Q146" s="72"/>
      <c r="R146" s="72"/>
      <c r="S146" s="72"/>
      <c r="T146" s="73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130</v>
      </c>
      <c r="AU146" s="18" t="s">
        <v>85</v>
      </c>
    </row>
    <row r="147" spans="1:65" s="2" customFormat="1" ht="243.75">
      <c r="A147" s="35"/>
      <c r="B147" s="36"/>
      <c r="C147" s="37"/>
      <c r="D147" s="202" t="s">
        <v>254</v>
      </c>
      <c r="E147" s="37"/>
      <c r="F147" s="209" t="s">
        <v>255</v>
      </c>
      <c r="G147" s="37"/>
      <c r="H147" s="37"/>
      <c r="I147" s="204"/>
      <c r="J147" s="37"/>
      <c r="K147" s="37"/>
      <c r="L147" s="40"/>
      <c r="M147" s="205"/>
      <c r="N147" s="206"/>
      <c r="O147" s="72"/>
      <c r="P147" s="72"/>
      <c r="Q147" s="72"/>
      <c r="R147" s="72"/>
      <c r="S147" s="72"/>
      <c r="T147" s="73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8" t="s">
        <v>254</v>
      </c>
      <c r="AU147" s="18" t="s">
        <v>85</v>
      </c>
    </row>
    <row r="148" spans="1:65" s="13" customFormat="1" ht="11.25">
      <c r="B148" s="214"/>
      <c r="C148" s="215"/>
      <c r="D148" s="202" t="s">
        <v>260</v>
      </c>
      <c r="E148" s="216" t="s">
        <v>1</v>
      </c>
      <c r="F148" s="217" t="s">
        <v>268</v>
      </c>
      <c r="G148" s="215"/>
      <c r="H148" s="218">
        <v>18.45</v>
      </c>
      <c r="I148" s="219"/>
      <c r="J148" s="215"/>
      <c r="K148" s="215"/>
      <c r="L148" s="220"/>
      <c r="M148" s="221"/>
      <c r="N148" s="222"/>
      <c r="O148" s="222"/>
      <c r="P148" s="222"/>
      <c r="Q148" s="222"/>
      <c r="R148" s="222"/>
      <c r="S148" s="222"/>
      <c r="T148" s="223"/>
      <c r="AT148" s="224" t="s">
        <v>260</v>
      </c>
      <c r="AU148" s="224" t="s">
        <v>85</v>
      </c>
      <c r="AV148" s="13" t="s">
        <v>85</v>
      </c>
      <c r="AW148" s="13" t="s">
        <v>33</v>
      </c>
      <c r="AX148" s="13" t="s">
        <v>76</v>
      </c>
      <c r="AY148" s="224" t="s">
        <v>119</v>
      </c>
    </row>
    <row r="149" spans="1:65" s="14" customFormat="1" ht="11.25">
      <c r="B149" s="225"/>
      <c r="C149" s="226"/>
      <c r="D149" s="202" t="s">
        <v>260</v>
      </c>
      <c r="E149" s="227" t="s">
        <v>1</v>
      </c>
      <c r="F149" s="228" t="s">
        <v>263</v>
      </c>
      <c r="G149" s="226"/>
      <c r="H149" s="229">
        <v>18.45</v>
      </c>
      <c r="I149" s="230"/>
      <c r="J149" s="226"/>
      <c r="K149" s="226"/>
      <c r="L149" s="231"/>
      <c r="M149" s="232"/>
      <c r="N149" s="233"/>
      <c r="O149" s="233"/>
      <c r="P149" s="233"/>
      <c r="Q149" s="233"/>
      <c r="R149" s="233"/>
      <c r="S149" s="233"/>
      <c r="T149" s="234"/>
      <c r="AT149" s="235" t="s">
        <v>260</v>
      </c>
      <c r="AU149" s="235" t="s">
        <v>85</v>
      </c>
      <c r="AV149" s="14" t="s">
        <v>126</v>
      </c>
      <c r="AW149" s="14" t="s">
        <v>33</v>
      </c>
      <c r="AX149" s="14" t="s">
        <v>83</v>
      </c>
      <c r="AY149" s="235" t="s">
        <v>119</v>
      </c>
    </row>
    <row r="150" spans="1:65" s="2" customFormat="1" ht="33" customHeight="1">
      <c r="A150" s="35"/>
      <c r="B150" s="36"/>
      <c r="C150" s="188" t="s">
        <v>118</v>
      </c>
      <c r="D150" s="188" t="s">
        <v>122</v>
      </c>
      <c r="E150" s="189" t="s">
        <v>269</v>
      </c>
      <c r="F150" s="190" t="s">
        <v>270</v>
      </c>
      <c r="G150" s="191" t="s">
        <v>251</v>
      </c>
      <c r="H150" s="192">
        <v>18.45</v>
      </c>
      <c r="I150" s="193"/>
      <c r="J150" s="194">
        <f>ROUND(I150*H150,2)</f>
        <v>0</v>
      </c>
      <c r="K150" s="195"/>
      <c r="L150" s="40"/>
      <c r="M150" s="196" t="s">
        <v>1</v>
      </c>
      <c r="N150" s="197" t="s">
        <v>41</v>
      </c>
      <c r="O150" s="72"/>
      <c r="P150" s="198">
        <f>O150*H150</f>
        <v>0</v>
      </c>
      <c r="Q150" s="198">
        <v>0</v>
      </c>
      <c r="R150" s="198">
        <f>Q150*H150</f>
        <v>0</v>
      </c>
      <c r="S150" s="198">
        <v>0</v>
      </c>
      <c r="T150" s="199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0" t="s">
        <v>126</v>
      </c>
      <c r="AT150" s="200" t="s">
        <v>122</v>
      </c>
      <c r="AU150" s="200" t="s">
        <v>85</v>
      </c>
      <c r="AY150" s="18" t="s">
        <v>119</v>
      </c>
      <c r="BE150" s="201">
        <f>IF(N150="základní",J150,0)</f>
        <v>0</v>
      </c>
      <c r="BF150" s="201">
        <f>IF(N150="snížená",J150,0)</f>
        <v>0</v>
      </c>
      <c r="BG150" s="201">
        <f>IF(N150="zákl. přenesená",J150,0)</f>
        <v>0</v>
      </c>
      <c r="BH150" s="201">
        <f>IF(N150="sníž. přenesená",J150,0)</f>
        <v>0</v>
      </c>
      <c r="BI150" s="201">
        <f>IF(N150="nulová",J150,0)</f>
        <v>0</v>
      </c>
      <c r="BJ150" s="18" t="s">
        <v>83</v>
      </c>
      <c r="BK150" s="201">
        <f>ROUND(I150*H150,2)</f>
        <v>0</v>
      </c>
      <c r="BL150" s="18" t="s">
        <v>126</v>
      </c>
      <c r="BM150" s="200" t="s">
        <v>147</v>
      </c>
    </row>
    <row r="151" spans="1:65" s="2" customFormat="1" ht="19.5">
      <c r="A151" s="35"/>
      <c r="B151" s="36"/>
      <c r="C151" s="37"/>
      <c r="D151" s="202" t="s">
        <v>127</v>
      </c>
      <c r="E151" s="37"/>
      <c r="F151" s="203" t="s">
        <v>271</v>
      </c>
      <c r="G151" s="37"/>
      <c r="H151" s="37"/>
      <c r="I151" s="204"/>
      <c r="J151" s="37"/>
      <c r="K151" s="37"/>
      <c r="L151" s="40"/>
      <c r="M151" s="205"/>
      <c r="N151" s="206"/>
      <c r="O151" s="72"/>
      <c r="P151" s="72"/>
      <c r="Q151" s="72"/>
      <c r="R151" s="72"/>
      <c r="S151" s="72"/>
      <c r="T151" s="73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8" t="s">
        <v>127</v>
      </c>
      <c r="AU151" s="18" t="s">
        <v>85</v>
      </c>
    </row>
    <row r="152" spans="1:65" s="2" customFormat="1" ht="11.25">
      <c r="A152" s="35"/>
      <c r="B152" s="36"/>
      <c r="C152" s="37"/>
      <c r="D152" s="207" t="s">
        <v>130</v>
      </c>
      <c r="E152" s="37"/>
      <c r="F152" s="208" t="s">
        <v>272</v>
      </c>
      <c r="G152" s="37"/>
      <c r="H152" s="37"/>
      <c r="I152" s="204"/>
      <c r="J152" s="37"/>
      <c r="K152" s="37"/>
      <c r="L152" s="40"/>
      <c r="M152" s="205"/>
      <c r="N152" s="206"/>
      <c r="O152" s="72"/>
      <c r="P152" s="72"/>
      <c r="Q152" s="72"/>
      <c r="R152" s="72"/>
      <c r="S152" s="72"/>
      <c r="T152" s="73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8" t="s">
        <v>130</v>
      </c>
      <c r="AU152" s="18" t="s">
        <v>85</v>
      </c>
    </row>
    <row r="153" spans="1:65" s="2" customFormat="1" ht="243.75">
      <c r="A153" s="35"/>
      <c r="B153" s="36"/>
      <c r="C153" s="37"/>
      <c r="D153" s="202" t="s">
        <v>254</v>
      </c>
      <c r="E153" s="37"/>
      <c r="F153" s="209" t="s">
        <v>255</v>
      </c>
      <c r="G153" s="37"/>
      <c r="H153" s="37"/>
      <c r="I153" s="204"/>
      <c r="J153" s="37"/>
      <c r="K153" s="37"/>
      <c r="L153" s="40"/>
      <c r="M153" s="205"/>
      <c r="N153" s="206"/>
      <c r="O153" s="72"/>
      <c r="P153" s="72"/>
      <c r="Q153" s="72"/>
      <c r="R153" s="72"/>
      <c r="S153" s="72"/>
      <c r="T153" s="73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T153" s="18" t="s">
        <v>254</v>
      </c>
      <c r="AU153" s="18" t="s">
        <v>85</v>
      </c>
    </row>
    <row r="154" spans="1:65" s="13" customFormat="1" ht="11.25">
      <c r="B154" s="214"/>
      <c r="C154" s="215"/>
      <c r="D154" s="202" t="s">
        <v>260</v>
      </c>
      <c r="E154" s="216" t="s">
        <v>1</v>
      </c>
      <c r="F154" s="217" t="s">
        <v>273</v>
      </c>
      <c r="G154" s="215"/>
      <c r="H154" s="218">
        <v>18.45</v>
      </c>
      <c r="I154" s="219"/>
      <c r="J154" s="215"/>
      <c r="K154" s="215"/>
      <c r="L154" s="220"/>
      <c r="M154" s="221"/>
      <c r="N154" s="222"/>
      <c r="O154" s="222"/>
      <c r="P154" s="222"/>
      <c r="Q154" s="222"/>
      <c r="R154" s="222"/>
      <c r="S154" s="222"/>
      <c r="T154" s="223"/>
      <c r="AT154" s="224" t="s">
        <v>260</v>
      </c>
      <c r="AU154" s="224" t="s">
        <v>85</v>
      </c>
      <c r="AV154" s="13" t="s">
        <v>85</v>
      </c>
      <c r="AW154" s="13" t="s">
        <v>33</v>
      </c>
      <c r="AX154" s="13" t="s">
        <v>76</v>
      </c>
      <c r="AY154" s="224" t="s">
        <v>119</v>
      </c>
    </row>
    <row r="155" spans="1:65" s="14" customFormat="1" ht="11.25">
      <c r="B155" s="225"/>
      <c r="C155" s="226"/>
      <c r="D155" s="202" t="s">
        <v>260</v>
      </c>
      <c r="E155" s="227" t="s">
        <v>1</v>
      </c>
      <c r="F155" s="228" t="s">
        <v>263</v>
      </c>
      <c r="G155" s="226"/>
      <c r="H155" s="229">
        <v>18.45</v>
      </c>
      <c r="I155" s="230"/>
      <c r="J155" s="226"/>
      <c r="K155" s="226"/>
      <c r="L155" s="231"/>
      <c r="M155" s="232"/>
      <c r="N155" s="233"/>
      <c r="O155" s="233"/>
      <c r="P155" s="233"/>
      <c r="Q155" s="233"/>
      <c r="R155" s="233"/>
      <c r="S155" s="233"/>
      <c r="T155" s="234"/>
      <c r="AT155" s="235" t="s">
        <v>260</v>
      </c>
      <c r="AU155" s="235" t="s">
        <v>85</v>
      </c>
      <c r="AV155" s="14" t="s">
        <v>126</v>
      </c>
      <c r="AW155" s="14" t="s">
        <v>33</v>
      </c>
      <c r="AX155" s="14" t="s">
        <v>83</v>
      </c>
      <c r="AY155" s="235" t="s">
        <v>119</v>
      </c>
    </row>
    <row r="156" spans="1:65" s="2" customFormat="1" ht="37.9" customHeight="1">
      <c r="A156" s="35"/>
      <c r="B156" s="36"/>
      <c r="C156" s="188" t="s">
        <v>137</v>
      </c>
      <c r="D156" s="188" t="s">
        <v>122</v>
      </c>
      <c r="E156" s="189" t="s">
        <v>274</v>
      </c>
      <c r="F156" s="190" t="s">
        <v>275</v>
      </c>
      <c r="G156" s="191" t="s">
        <v>251</v>
      </c>
      <c r="H156" s="192">
        <v>21</v>
      </c>
      <c r="I156" s="193"/>
      <c r="J156" s="194">
        <f>ROUND(I156*H156,2)</f>
        <v>0</v>
      </c>
      <c r="K156" s="195"/>
      <c r="L156" s="40"/>
      <c r="M156" s="196" t="s">
        <v>1</v>
      </c>
      <c r="N156" s="197" t="s">
        <v>41</v>
      </c>
      <c r="O156" s="72"/>
      <c r="P156" s="198">
        <f>O156*H156</f>
        <v>0</v>
      </c>
      <c r="Q156" s="198">
        <v>0</v>
      </c>
      <c r="R156" s="198">
        <f>Q156*H156</f>
        <v>0</v>
      </c>
      <c r="S156" s="198">
        <v>0</v>
      </c>
      <c r="T156" s="199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0" t="s">
        <v>126</v>
      </c>
      <c r="AT156" s="200" t="s">
        <v>122</v>
      </c>
      <c r="AU156" s="200" t="s">
        <v>85</v>
      </c>
      <c r="AY156" s="18" t="s">
        <v>119</v>
      </c>
      <c r="BE156" s="201">
        <f>IF(N156="základní",J156,0)</f>
        <v>0</v>
      </c>
      <c r="BF156" s="201">
        <f>IF(N156="snížená",J156,0)</f>
        <v>0</v>
      </c>
      <c r="BG156" s="201">
        <f>IF(N156="zákl. přenesená",J156,0)</f>
        <v>0</v>
      </c>
      <c r="BH156" s="201">
        <f>IF(N156="sníž. přenesená",J156,0)</f>
        <v>0</v>
      </c>
      <c r="BI156" s="201">
        <f>IF(N156="nulová",J156,0)</f>
        <v>0</v>
      </c>
      <c r="BJ156" s="18" t="s">
        <v>83</v>
      </c>
      <c r="BK156" s="201">
        <f>ROUND(I156*H156,2)</f>
        <v>0</v>
      </c>
      <c r="BL156" s="18" t="s">
        <v>126</v>
      </c>
      <c r="BM156" s="200" t="s">
        <v>276</v>
      </c>
    </row>
    <row r="157" spans="1:65" s="2" customFormat="1" ht="29.25">
      <c r="A157" s="35"/>
      <c r="B157" s="36"/>
      <c r="C157" s="37"/>
      <c r="D157" s="202" t="s">
        <v>127</v>
      </c>
      <c r="E157" s="37"/>
      <c r="F157" s="203" t="s">
        <v>275</v>
      </c>
      <c r="G157" s="37"/>
      <c r="H157" s="37"/>
      <c r="I157" s="204"/>
      <c r="J157" s="37"/>
      <c r="K157" s="37"/>
      <c r="L157" s="40"/>
      <c r="M157" s="205"/>
      <c r="N157" s="206"/>
      <c r="O157" s="72"/>
      <c r="P157" s="72"/>
      <c r="Q157" s="72"/>
      <c r="R157" s="72"/>
      <c r="S157" s="72"/>
      <c r="T157" s="73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8" t="s">
        <v>127</v>
      </c>
      <c r="AU157" s="18" t="s">
        <v>85</v>
      </c>
    </row>
    <row r="158" spans="1:65" s="2" customFormat="1" ht="24.2" customHeight="1">
      <c r="A158" s="35"/>
      <c r="B158" s="36"/>
      <c r="C158" s="188" t="s">
        <v>153</v>
      </c>
      <c r="D158" s="188" t="s">
        <v>122</v>
      </c>
      <c r="E158" s="189" t="s">
        <v>277</v>
      </c>
      <c r="F158" s="190" t="s">
        <v>278</v>
      </c>
      <c r="G158" s="191" t="s">
        <v>251</v>
      </c>
      <c r="H158" s="192">
        <v>427.6</v>
      </c>
      <c r="I158" s="193"/>
      <c r="J158" s="194">
        <f>ROUND(I158*H158,2)</f>
        <v>0</v>
      </c>
      <c r="K158" s="195"/>
      <c r="L158" s="40"/>
      <c r="M158" s="196" t="s">
        <v>1</v>
      </c>
      <c r="N158" s="197" t="s">
        <v>41</v>
      </c>
      <c r="O158" s="72"/>
      <c r="P158" s="198">
        <f>O158*H158</f>
        <v>0</v>
      </c>
      <c r="Q158" s="198">
        <v>0</v>
      </c>
      <c r="R158" s="198">
        <f>Q158*H158</f>
        <v>0</v>
      </c>
      <c r="S158" s="198">
        <v>0</v>
      </c>
      <c r="T158" s="199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0" t="s">
        <v>126</v>
      </c>
      <c r="AT158" s="200" t="s">
        <v>122</v>
      </c>
      <c r="AU158" s="200" t="s">
        <v>85</v>
      </c>
      <c r="AY158" s="18" t="s">
        <v>119</v>
      </c>
      <c r="BE158" s="201">
        <f>IF(N158="základní",J158,0)</f>
        <v>0</v>
      </c>
      <c r="BF158" s="201">
        <f>IF(N158="snížená",J158,0)</f>
        <v>0</v>
      </c>
      <c r="BG158" s="201">
        <f>IF(N158="zákl. přenesená",J158,0)</f>
        <v>0</v>
      </c>
      <c r="BH158" s="201">
        <f>IF(N158="sníž. přenesená",J158,0)</f>
        <v>0</v>
      </c>
      <c r="BI158" s="201">
        <f>IF(N158="nulová",J158,0)</f>
        <v>0</v>
      </c>
      <c r="BJ158" s="18" t="s">
        <v>83</v>
      </c>
      <c r="BK158" s="201">
        <f>ROUND(I158*H158,2)</f>
        <v>0</v>
      </c>
      <c r="BL158" s="18" t="s">
        <v>126</v>
      </c>
      <c r="BM158" s="200" t="s">
        <v>151</v>
      </c>
    </row>
    <row r="159" spans="1:65" s="2" customFormat="1" ht="39">
      <c r="A159" s="35"/>
      <c r="B159" s="36"/>
      <c r="C159" s="37"/>
      <c r="D159" s="202" t="s">
        <v>127</v>
      </c>
      <c r="E159" s="37"/>
      <c r="F159" s="203" t="s">
        <v>279</v>
      </c>
      <c r="G159" s="37"/>
      <c r="H159" s="37"/>
      <c r="I159" s="204"/>
      <c r="J159" s="37"/>
      <c r="K159" s="37"/>
      <c r="L159" s="40"/>
      <c r="M159" s="205"/>
      <c r="N159" s="206"/>
      <c r="O159" s="72"/>
      <c r="P159" s="72"/>
      <c r="Q159" s="72"/>
      <c r="R159" s="72"/>
      <c r="S159" s="72"/>
      <c r="T159" s="73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T159" s="18" t="s">
        <v>127</v>
      </c>
      <c r="AU159" s="18" t="s">
        <v>85</v>
      </c>
    </row>
    <row r="160" spans="1:65" s="2" customFormat="1" ht="11.25">
      <c r="A160" s="35"/>
      <c r="B160" s="36"/>
      <c r="C160" s="37"/>
      <c r="D160" s="207" t="s">
        <v>130</v>
      </c>
      <c r="E160" s="37"/>
      <c r="F160" s="208" t="s">
        <v>280</v>
      </c>
      <c r="G160" s="37"/>
      <c r="H160" s="37"/>
      <c r="I160" s="204"/>
      <c r="J160" s="37"/>
      <c r="K160" s="37"/>
      <c r="L160" s="40"/>
      <c r="M160" s="205"/>
      <c r="N160" s="206"/>
      <c r="O160" s="72"/>
      <c r="P160" s="72"/>
      <c r="Q160" s="72"/>
      <c r="R160" s="72"/>
      <c r="S160" s="72"/>
      <c r="T160" s="73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8" t="s">
        <v>130</v>
      </c>
      <c r="AU160" s="18" t="s">
        <v>85</v>
      </c>
    </row>
    <row r="161" spans="1:65" s="2" customFormat="1" ht="68.25">
      <c r="A161" s="35"/>
      <c r="B161" s="36"/>
      <c r="C161" s="37"/>
      <c r="D161" s="202" t="s">
        <v>254</v>
      </c>
      <c r="E161" s="37"/>
      <c r="F161" s="209" t="s">
        <v>281</v>
      </c>
      <c r="G161" s="37"/>
      <c r="H161" s="37"/>
      <c r="I161" s="204"/>
      <c r="J161" s="37"/>
      <c r="K161" s="37"/>
      <c r="L161" s="40"/>
      <c r="M161" s="205"/>
      <c r="N161" s="206"/>
      <c r="O161" s="72"/>
      <c r="P161" s="72"/>
      <c r="Q161" s="72"/>
      <c r="R161" s="72"/>
      <c r="S161" s="72"/>
      <c r="T161" s="73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8" t="s">
        <v>254</v>
      </c>
      <c r="AU161" s="18" t="s">
        <v>85</v>
      </c>
    </row>
    <row r="162" spans="1:65" s="15" customFormat="1" ht="11.25">
      <c r="B162" s="236"/>
      <c r="C162" s="237"/>
      <c r="D162" s="202" t="s">
        <v>260</v>
      </c>
      <c r="E162" s="238" t="s">
        <v>1</v>
      </c>
      <c r="F162" s="239" t="s">
        <v>282</v>
      </c>
      <c r="G162" s="237"/>
      <c r="H162" s="238" t="s">
        <v>1</v>
      </c>
      <c r="I162" s="240"/>
      <c r="J162" s="237"/>
      <c r="K162" s="237"/>
      <c r="L162" s="241"/>
      <c r="M162" s="242"/>
      <c r="N162" s="243"/>
      <c r="O162" s="243"/>
      <c r="P162" s="243"/>
      <c r="Q162" s="243"/>
      <c r="R162" s="243"/>
      <c r="S162" s="243"/>
      <c r="T162" s="244"/>
      <c r="AT162" s="245" t="s">
        <v>260</v>
      </c>
      <c r="AU162" s="245" t="s">
        <v>85</v>
      </c>
      <c r="AV162" s="15" t="s">
        <v>83</v>
      </c>
      <c r="AW162" s="15" t="s">
        <v>33</v>
      </c>
      <c r="AX162" s="15" t="s">
        <v>76</v>
      </c>
      <c r="AY162" s="245" t="s">
        <v>119</v>
      </c>
    </row>
    <row r="163" spans="1:65" s="13" customFormat="1" ht="11.25">
      <c r="B163" s="214"/>
      <c r="C163" s="215"/>
      <c r="D163" s="202" t="s">
        <v>260</v>
      </c>
      <c r="E163" s="216" t="s">
        <v>1</v>
      </c>
      <c r="F163" s="217" t="s">
        <v>283</v>
      </c>
      <c r="G163" s="215"/>
      <c r="H163" s="218">
        <v>221.4</v>
      </c>
      <c r="I163" s="219"/>
      <c r="J163" s="215"/>
      <c r="K163" s="215"/>
      <c r="L163" s="220"/>
      <c r="M163" s="221"/>
      <c r="N163" s="222"/>
      <c r="O163" s="222"/>
      <c r="P163" s="222"/>
      <c r="Q163" s="222"/>
      <c r="R163" s="222"/>
      <c r="S163" s="222"/>
      <c r="T163" s="223"/>
      <c r="AT163" s="224" t="s">
        <v>260</v>
      </c>
      <c r="AU163" s="224" t="s">
        <v>85</v>
      </c>
      <c r="AV163" s="13" t="s">
        <v>85</v>
      </c>
      <c r="AW163" s="13" t="s">
        <v>33</v>
      </c>
      <c r="AX163" s="13" t="s">
        <v>76</v>
      </c>
      <c r="AY163" s="224" t="s">
        <v>119</v>
      </c>
    </row>
    <row r="164" spans="1:65" s="15" customFormat="1" ht="11.25">
      <c r="B164" s="236"/>
      <c r="C164" s="237"/>
      <c r="D164" s="202" t="s">
        <v>260</v>
      </c>
      <c r="E164" s="238" t="s">
        <v>1</v>
      </c>
      <c r="F164" s="239" t="s">
        <v>284</v>
      </c>
      <c r="G164" s="237"/>
      <c r="H164" s="238" t="s">
        <v>1</v>
      </c>
      <c r="I164" s="240"/>
      <c r="J164" s="237"/>
      <c r="K164" s="237"/>
      <c r="L164" s="241"/>
      <c r="M164" s="242"/>
      <c r="N164" s="243"/>
      <c r="O164" s="243"/>
      <c r="P164" s="243"/>
      <c r="Q164" s="243"/>
      <c r="R164" s="243"/>
      <c r="S164" s="243"/>
      <c r="T164" s="244"/>
      <c r="AT164" s="245" t="s">
        <v>260</v>
      </c>
      <c r="AU164" s="245" t="s">
        <v>85</v>
      </c>
      <c r="AV164" s="15" t="s">
        <v>83</v>
      </c>
      <c r="AW164" s="15" t="s">
        <v>33</v>
      </c>
      <c r="AX164" s="15" t="s">
        <v>76</v>
      </c>
      <c r="AY164" s="245" t="s">
        <v>119</v>
      </c>
    </row>
    <row r="165" spans="1:65" s="13" customFormat="1" ht="11.25">
      <c r="B165" s="214"/>
      <c r="C165" s="215"/>
      <c r="D165" s="202" t="s">
        <v>260</v>
      </c>
      <c r="E165" s="216" t="s">
        <v>1</v>
      </c>
      <c r="F165" s="217" t="s">
        <v>285</v>
      </c>
      <c r="G165" s="215"/>
      <c r="H165" s="218">
        <v>206.2</v>
      </c>
      <c r="I165" s="219"/>
      <c r="J165" s="215"/>
      <c r="K165" s="215"/>
      <c r="L165" s="220"/>
      <c r="M165" s="221"/>
      <c r="N165" s="222"/>
      <c r="O165" s="222"/>
      <c r="P165" s="222"/>
      <c r="Q165" s="222"/>
      <c r="R165" s="222"/>
      <c r="S165" s="222"/>
      <c r="T165" s="223"/>
      <c r="AT165" s="224" t="s">
        <v>260</v>
      </c>
      <c r="AU165" s="224" t="s">
        <v>85</v>
      </c>
      <c r="AV165" s="13" t="s">
        <v>85</v>
      </c>
      <c r="AW165" s="13" t="s">
        <v>33</v>
      </c>
      <c r="AX165" s="13" t="s">
        <v>76</v>
      </c>
      <c r="AY165" s="224" t="s">
        <v>119</v>
      </c>
    </row>
    <row r="166" spans="1:65" s="14" customFormat="1" ht="11.25">
      <c r="B166" s="225"/>
      <c r="C166" s="226"/>
      <c r="D166" s="202" t="s">
        <v>260</v>
      </c>
      <c r="E166" s="227" t="s">
        <v>1</v>
      </c>
      <c r="F166" s="228" t="s">
        <v>263</v>
      </c>
      <c r="G166" s="226"/>
      <c r="H166" s="229">
        <v>427.6</v>
      </c>
      <c r="I166" s="230"/>
      <c r="J166" s="226"/>
      <c r="K166" s="226"/>
      <c r="L166" s="231"/>
      <c r="M166" s="232"/>
      <c r="N166" s="233"/>
      <c r="O166" s="233"/>
      <c r="P166" s="233"/>
      <c r="Q166" s="233"/>
      <c r="R166" s="233"/>
      <c r="S166" s="233"/>
      <c r="T166" s="234"/>
      <c r="AT166" s="235" t="s">
        <v>260</v>
      </c>
      <c r="AU166" s="235" t="s">
        <v>85</v>
      </c>
      <c r="AV166" s="14" t="s">
        <v>126</v>
      </c>
      <c r="AW166" s="14" t="s">
        <v>33</v>
      </c>
      <c r="AX166" s="14" t="s">
        <v>83</v>
      </c>
      <c r="AY166" s="235" t="s">
        <v>119</v>
      </c>
    </row>
    <row r="167" spans="1:65" s="2" customFormat="1" ht="37.9" customHeight="1">
      <c r="A167" s="35"/>
      <c r="B167" s="36"/>
      <c r="C167" s="188" t="s">
        <v>142</v>
      </c>
      <c r="D167" s="188" t="s">
        <v>122</v>
      </c>
      <c r="E167" s="189" t="s">
        <v>286</v>
      </c>
      <c r="F167" s="190" t="s">
        <v>287</v>
      </c>
      <c r="G167" s="191" t="s">
        <v>251</v>
      </c>
      <c r="H167" s="192">
        <v>136.15</v>
      </c>
      <c r="I167" s="193"/>
      <c r="J167" s="194">
        <f>ROUND(I167*H167,2)</f>
        <v>0</v>
      </c>
      <c r="K167" s="195"/>
      <c r="L167" s="40"/>
      <c r="M167" s="196" t="s">
        <v>1</v>
      </c>
      <c r="N167" s="197" t="s">
        <v>41</v>
      </c>
      <c r="O167" s="72"/>
      <c r="P167" s="198">
        <f>O167*H167</f>
        <v>0</v>
      </c>
      <c r="Q167" s="198">
        <v>0</v>
      </c>
      <c r="R167" s="198">
        <f>Q167*H167</f>
        <v>0</v>
      </c>
      <c r="S167" s="198">
        <v>0</v>
      </c>
      <c r="T167" s="199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0" t="s">
        <v>126</v>
      </c>
      <c r="AT167" s="200" t="s">
        <v>122</v>
      </c>
      <c r="AU167" s="200" t="s">
        <v>85</v>
      </c>
      <c r="AY167" s="18" t="s">
        <v>119</v>
      </c>
      <c r="BE167" s="201">
        <f>IF(N167="základní",J167,0)</f>
        <v>0</v>
      </c>
      <c r="BF167" s="201">
        <f>IF(N167="snížená",J167,0)</f>
        <v>0</v>
      </c>
      <c r="BG167" s="201">
        <f>IF(N167="zákl. přenesená",J167,0)</f>
        <v>0</v>
      </c>
      <c r="BH167" s="201">
        <f>IF(N167="sníž. přenesená",J167,0)</f>
        <v>0</v>
      </c>
      <c r="BI167" s="201">
        <f>IF(N167="nulová",J167,0)</f>
        <v>0</v>
      </c>
      <c r="BJ167" s="18" t="s">
        <v>83</v>
      </c>
      <c r="BK167" s="201">
        <f>ROUND(I167*H167,2)</f>
        <v>0</v>
      </c>
      <c r="BL167" s="18" t="s">
        <v>126</v>
      </c>
      <c r="BM167" s="200" t="s">
        <v>156</v>
      </c>
    </row>
    <row r="168" spans="1:65" s="2" customFormat="1" ht="39">
      <c r="A168" s="35"/>
      <c r="B168" s="36"/>
      <c r="C168" s="37"/>
      <c r="D168" s="202" t="s">
        <v>127</v>
      </c>
      <c r="E168" s="37"/>
      <c r="F168" s="203" t="s">
        <v>288</v>
      </c>
      <c r="G168" s="37"/>
      <c r="H168" s="37"/>
      <c r="I168" s="204"/>
      <c r="J168" s="37"/>
      <c r="K168" s="37"/>
      <c r="L168" s="40"/>
      <c r="M168" s="205"/>
      <c r="N168" s="206"/>
      <c r="O168" s="72"/>
      <c r="P168" s="72"/>
      <c r="Q168" s="72"/>
      <c r="R168" s="72"/>
      <c r="S168" s="72"/>
      <c r="T168" s="73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8" t="s">
        <v>127</v>
      </c>
      <c r="AU168" s="18" t="s">
        <v>85</v>
      </c>
    </row>
    <row r="169" spans="1:65" s="2" customFormat="1" ht="11.25">
      <c r="A169" s="35"/>
      <c r="B169" s="36"/>
      <c r="C169" s="37"/>
      <c r="D169" s="207" t="s">
        <v>130</v>
      </c>
      <c r="E169" s="37"/>
      <c r="F169" s="208" t="s">
        <v>289</v>
      </c>
      <c r="G169" s="37"/>
      <c r="H169" s="37"/>
      <c r="I169" s="204"/>
      <c r="J169" s="37"/>
      <c r="K169" s="37"/>
      <c r="L169" s="40"/>
      <c r="M169" s="205"/>
      <c r="N169" s="206"/>
      <c r="O169" s="72"/>
      <c r="P169" s="72"/>
      <c r="Q169" s="72"/>
      <c r="R169" s="72"/>
      <c r="S169" s="72"/>
      <c r="T169" s="73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8" t="s">
        <v>130</v>
      </c>
      <c r="AU169" s="18" t="s">
        <v>85</v>
      </c>
    </row>
    <row r="170" spans="1:65" s="15" customFormat="1" ht="11.25">
      <c r="B170" s="236"/>
      <c r="C170" s="237"/>
      <c r="D170" s="202" t="s">
        <v>260</v>
      </c>
      <c r="E170" s="238" t="s">
        <v>1</v>
      </c>
      <c r="F170" s="239" t="s">
        <v>282</v>
      </c>
      <c r="G170" s="237"/>
      <c r="H170" s="238" t="s">
        <v>1</v>
      </c>
      <c r="I170" s="240"/>
      <c r="J170" s="237"/>
      <c r="K170" s="237"/>
      <c r="L170" s="241"/>
      <c r="M170" s="242"/>
      <c r="N170" s="243"/>
      <c r="O170" s="243"/>
      <c r="P170" s="243"/>
      <c r="Q170" s="243"/>
      <c r="R170" s="243"/>
      <c r="S170" s="243"/>
      <c r="T170" s="244"/>
      <c r="AT170" s="245" t="s">
        <v>260</v>
      </c>
      <c r="AU170" s="245" t="s">
        <v>85</v>
      </c>
      <c r="AV170" s="15" t="s">
        <v>83</v>
      </c>
      <c r="AW170" s="15" t="s">
        <v>33</v>
      </c>
      <c r="AX170" s="15" t="s">
        <v>76</v>
      </c>
      <c r="AY170" s="245" t="s">
        <v>119</v>
      </c>
    </row>
    <row r="171" spans="1:65" s="13" customFormat="1" ht="11.25">
      <c r="B171" s="214"/>
      <c r="C171" s="215"/>
      <c r="D171" s="202" t="s">
        <v>260</v>
      </c>
      <c r="E171" s="216" t="s">
        <v>1</v>
      </c>
      <c r="F171" s="217" t="s">
        <v>290</v>
      </c>
      <c r="G171" s="215"/>
      <c r="H171" s="218">
        <v>136.15</v>
      </c>
      <c r="I171" s="219"/>
      <c r="J171" s="215"/>
      <c r="K171" s="215"/>
      <c r="L171" s="220"/>
      <c r="M171" s="221"/>
      <c r="N171" s="222"/>
      <c r="O171" s="222"/>
      <c r="P171" s="222"/>
      <c r="Q171" s="222"/>
      <c r="R171" s="222"/>
      <c r="S171" s="222"/>
      <c r="T171" s="223"/>
      <c r="AT171" s="224" t="s">
        <v>260</v>
      </c>
      <c r="AU171" s="224" t="s">
        <v>85</v>
      </c>
      <c r="AV171" s="13" t="s">
        <v>85</v>
      </c>
      <c r="AW171" s="13" t="s">
        <v>33</v>
      </c>
      <c r="AX171" s="13" t="s">
        <v>76</v>
      </c>
      <c r="AY171" s="224" t="s">
        <v>119</v>
      </c>
    </row>
    <row r="172" spans="1:65" s="15" customFormat="1" ht="11.25">
      <c r="B172" s="236"/>
      <c r="C172" s="237"/>
      <c r="D172" s="202" t="s">
        <v>260</v>
      </c>
      <c r="E172" s="238" t="s">
        <v>1</v>
      </c>
      <c r="F172" s="239" t="s">
        <v>284</v>
      </c>
      <c r="G172" s="237"/>
      <c r="H172" s="238" t="s">
        <v>1</v>
      </c>
      <c r="I172" s="240"/>
      <c r="J172" s="237"/>
      <c r="K172" s="237"/>
      <c r="L172" s="241"/>
      <c r="M172" s="242"/>
      <c r="N172" s="243"/>
      <c r="O172" s="243"/>
      <c r="P172" s="243"/>
      <c r="Q172" s="243"/>
      <c r="R172" s="243"/>
      <c r="S172" s="243"/>
      <c r="T172" s="244"/>
      <c r="AT172" s="245" t="s">
        <v>260</v>
      </c>
      <c r="AU172" s="245" t="s">
        <v>85</v>
      </c>
      <c r="AV172" s="15" t="s">
        <v>83</v>
      </c>
      <c r="AW172" s="15" t="s">
        <v>33</v>
      </c>
      <c r="AX172" s="15" t="s">
        <v>76</v>
      </c>
      <c r="AY172" s="245" t="s">
        <v>119</v>
      </c>
    </row>
    <row r="173" spans="1:65" s="13" customFormat="1" ht="11.25">
      <c r="B173" s="214"/>
      <c r="C173" s="215"/>
      <c r="D173" s="202" t="s">
        <v>260</v>
      </c>
      <c r="E173" s="216" t="s">
        <v>1</v>
      </c>
      <c r="F173" s="217" t="s">
        <v>76</v>
      </c>
      <c r="G173" s="215"/>
      <c r="H173" s="218">
        <v>0</v>
      </c>
      <c r="I173" s="219"/>
      <c r="J173" s="215"/>
      <c r="K173" s="215"/>
      <c r="L173" s="220"/>
      <c r="M173" s="221"/>
      <c r="N173" s="222"/>
      <c r="O173" s="222"/>
      <c r="P173" s="222"/>
      <c r="Q173" s="222"/>
      <c r="R173" s="222"/>
      <c r="S173" s="222"/>
      <c r="T173" s="223"/>
      <c r="AT173" s="224" t="s">
        <v>260</v>
      </c>
      <c r="AU173" s="224" t="s">
        <v>85</v>
      </c>
      <c r="AV173" s="13" t="s">
        <v>85</v>
      </c>
      <c r="AW173" s="13" t="s">
        <v>33</v>
      </c>
      <c r="AX173" s="13" t="s">
        <v>76</v>
      </c>
      <c r="AY173" s="224" t="s">
        <v>119</v>
      </c>
    </row>
    <row r="174" spans="1:65" s="14" customFormat="1" ht="11.25">
      <c r="B174" s="225"/>
      <c r="C174" s="226"/>
      <c r="D174" s="202" t="s">
        <v>260</v>
      </c>
      <c r="E174" s="227" t="s">
        <v>1</v>
      </c>
      <c r="F174" s="228" t="s">
        <v>263</v>
      </c>
      <c r="G174" s="226"/>
      <c r="H174" s="229">
        <v>136.15</v>
      </c>
      <c r="I174" s="230"/>
      <c r="J174" s="226"/>
      <c r="K174" s="226"/>
      <c r="L174" s="231"/>
      <c r="M174" s="232"/>
      <c r="N174" s="233"/>
      <c r="O174" s="233"/>
      <c r="P174" s="233"/>
      <c r="Q174" s="233"/>
      <c r="R174" s="233"/>
      <c r="S174" s="233"/>
      <c r="T174" s="234"/>
      <c r="AT174" s="235" t="s">
        <v>260</v>
      </c>
      <c r="AU174" s="235" t="s">
        <v>85</v>
      </c>
      <c r="AV174" s="14" t="s">
        <v>126</v>
      </c>
      <c r="AW174" s="14" t="s">
        <v>33</v>
      </c>
      <c r="AX174" s="14" t="s">
        <v>83</v>
      </c>
      <c r="AY174" s="235" t="s">
        <v>119</v>
      </c>
    </row>
    <row r="175" spans="1:65" s="2" customFormat="1" ht="24.2" customHeight="1">
      <c r="A175" s="35"/>
      <c r="B175" s="36"/>
      <c r="C175" s="188" t="s">
        <v>161</v>
      </c>
      <c r="D175" s="188" t="s">
        <v>122</v>
      </c>
      <c r="E175" s="189" t="s">
        <v>291</v>
      </c>
      <c r="F175" s="190" t="s">
        <v>292</v>
      </c>
      <c r="G175" s="191" t="s">
        <v>251</v>
      </c>
      <c r="H175" s="192">
        <v>18.45</v>
      </c>
      <c r="I175" s="193"/>
      <c r="J175" s="194">
        <f>ROUND(I175*H175,2)</f>
        <v>0</v>
      </c>
      <c r="K175" s="195"/>
      <c r="L175" s="40"/>
      <c r="M175" s="196" t="s">
        <v>1</v>
      </c>
      <c r="N175" s="197" t="s">
        <v>41</v>
      </c>
      <c r="O175" s="72"/>
      <c r="P175" s="198">
        <f>O175*H175</f>
        <v>0</v>
      </c>
      <c r="Q175" s="198">
        <v>0</v>
      </c>
      <c r="R175" s="198">
        <f>Q175*H175</f>
        <v>0</v>
      </c>
      <c r="S175" s="198">
        <v>0</v>
      </c>
      <c r="T175" s="199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0" t="s">
        <v>126</v>
      </c>
      <c r="AT175" s="200" t="s">
        <v>122</v>
      </c>
      <c r="AU175" s="200" t="s">
        <v>85</v>
      </c>
      <c r="AY175" s="18" t="s">
        <v>119</v>
      </c>
      <c r="BE175" s="201">
        <f>IF(N175="základní",J175,0)</f>
        <v>0</v>
      </c>
      <c r="BF175" s="201">
        <f>IF(N175="snížená",J175,0)</f>
        <v>0</v>
      </c>
      <c r="BG175" s="201">
        <f>IF(N175="zákl. přenesená",J175,0)</f>
        <v>0</v>
      </c>
      <c r="BH175" s="201">
        <f>IF(N175="sníž. přenesená",J175,0)</f>
        <v>0</v>
      </c>
      <c r="BI175" s="201">
        <f>IF(N175="nulová",J175,0)</f>
        <v>0</v>
      </c>
      <c r="BJ175" s="18" t="s">
        <v>83</v>
      </c>
      <c r="BK175" s="201">
        <f>ROUND(I175*H175,2)</f>
        <v>0</v>
      </c>
      <c r="BL175" s="18" t="s">
        <v>126</v>
      </c>
      <c r="BM175" s="200" t="s">
        <v>159</v>
      </c>
    </row>
    <row r="176" spans="1:65" s="2" customFormat="1" ht="39">
      <c r="A176" s="35"/>
      <c r="B176" s="36"/>
      <c r="C176" s="37"/>
      <c r="D176" s="202" t="s">
        <v>127</v>
      </c>
      <c r="E176" s="37"/>
      <c r="F176" s="203" t="s">
        <v>293</v>
      </c>
      <c r="G176" s="37"/>
      <c r="H176" s="37"/>
      <c r="I176" s="204"/>
      <c r="J176" s="37"/>
      <c r="K176" s="37"/>
      <c r="L176" s="40"/>
      <c r="M176" s="205"/>
      <c r="N176" s="206"/>
      <c r="O176" s="72"/>
      <c r="P176" s="72"/>
      <c r="Q176" s="72"/>
      <c r="R176" s="72"/>
      <c r="S176" s="72"/>
      <c r="T176" s="73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8" t="s">
        <v>127</v>
      </c>
      <c r="AU176" s="18" t="s">
        <v>85</v>
      </c>
    </row>
    <row r="177" spans="1:65" s="2" customFormat="1" ht="11.25">
      <c r="A177" s="35"/>
      <c r="B177" s="36"/>
      <c r="C177" s="37"/>
      <c r="D177" s="207" t="s">
        <v>130</v>
      </c>
      <c r="E177" s="37"/>
      <c r="F177" s="208" t="s">
        <v>294</v>
      </c>
      <c r="G177" s="37"/>
      <c r="H177" s="37"/>
      <c r="I177" s="204"/>
      <c r="J177" s="37"/>
      <c r="K177" s="37"/>
      <c r="L177" s="40"/>
      <c r="M177" s="205"/>
      <c r="N177" s="206"/>
      <c r="O177" s="72"/>
      <c r="P177" s="72"/>
      <c r="Q177" s="72"/>
      <c r="R177" s="72"/>
      <c r="S177" s="72"/>
      <c r="T177" s="73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8" t="s">
        <v>130</v>
      </c>
      <c r="AU177" s="18" t="s">
        <v>85</v>
      </c>
    </row>
    <row r="178" spans="1:65" s="2" customFormat="1" ht="68.25">
      <c r="A178" s="35"/>
      <c r="B178" s="36"/>
      <c r="C178" s="37"/>
      <c r="D178" s="202" t="s">
        <v>254</v>
      </c>
      <c r="E178" s="37"/>
      <c r="F178" s="209" t="s">
        <v>281</v>
      </c>
      <c r="G178" s="37"/>
      <c r="H178" s="37"/>
      <c r="I178" s="204"/>
      <c r="J178" s="37"/>
      <c r="K178" s="37"/>
      <c r="L178" s="40"/>
      <c r="M178" s="205"/>
      <c r="N178" s="206"/>
      <c r="O178" s="72"/>
      <c r="P178" s="72"/>
      <c r="Q178" s="72"/>
      <c r="R178" s="72"/>
      <c r="S178" s="72"/>
      <c r="T178" s="73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8" t="s">
        <v>254</v>
      </c>
      <c r="AU178" s="18" t="s">
        <v>85</v>
      </c>
    </row>
    <row r="179" spans="1:65" s="15" customFormat="1" ht="11.25">
      <c r="B179" s="236"/>
      <c r="C179" s="237"/>
      <c r="D179" s="202" t="s">
        <v>260</v>
      </c>
      <c r="E179" s="238" t="s">
        <v>1</v>
      </c>
      <c r="F179" s="239" t="s">
        <v>282</v>
      </c>
      <c r="G179" s="237"/>
      <c r="H179" s="238" t="s">
        <v>1</v>
      </c>
      <c r="I179" s="240"/>
      <c r="J179" s="237"/>
      <c r="K179" s="237"/>
      <c r="L179" s="241"/>
      <c r="M179" s="242"/>
      <c r="N179" s="243"/>
      <c r="O179" s="243"/>
      <c r="P179" s="243"/>
      <c r="Q179" s="243"/>
      <c r="R179" s="243"/>
      <c r="S179" s="243"/>
      <c r="T179" s="244"/>
      <c r="AT179" s="245" t="s">
        <v>260</v>
      </c>
      <c r="AU179" s="245" t="s">
        <v>85</v>
      </c>
      <c r="AV179" s="15" t="s">
        <v>83</v>
      </c>
      <c r="AW179" s="15" t="s">
        <v>33</v>
      </c>
      <c r="AX179" s="15" t="s">
        <v>76</v>
      </c>
      <c r="AY179" s="245" t="s">
        <v>119</v>
      </c>
    </row>
    <row r="180" spans="1:65" s="13" customFormat="1" ht="11.25">
      <c r="B180" s="214"/>
      <c r="C180" s="215"/>
      <c r="D180" s="202" t="s">
        <v>260</v>
      </c>
      <c r="E180" s="216" t="s">
        <v>1</v>
      </c>
      <c r="F180" s="217" t="s">
        <v>295</v>
      </c>
      <c r="G180" s="215"/>
      <c r="H180" s="218">
        <v>18.45</v>
      </c>
      <c r="I180" s="219"/>
      <c r="J180" s="215"/>
      <c r="K180" s="215"/>
      <c r="L180" s="220"/>
      <c r="M180" s="221"/>
      <c r="N180" s="222"/>
      <c r="O180" s="222"/>
      <c r="P180" s="222"/>
      <c r="Q180" s="222"/>
      <c r="R180" s="222"/>
      <c r="S180" s="222"/>
      <c r="T180" s="223"/>
      <c r="AT180" s="224" t="s">
        <v>260</v>
      </c>
      <c r="AU180" s="224" t="s">
        <v>85</v>
      </c>
      <c r="AV180" s="13" t="s">
        <v>85</v>
      </c>
      <c r="AW180" s="13" t="s">
        <v>33</v>
      </c>
      <c r="AX180" s="13" t="s">
        <v>76</v>
      </c>
      <c r="AY180" s="224" t="s">
        <v>119</v>
      </c>
    </row>
    <row r="181" spans="1:65" s="14" customFormat="1" ht="11.25">
      <c r="B181" s="225"/>
      <c r="C181" s="226"/>
      <c r="D181" s="202" t="s">
        <v>260</v>
      </c>
      <c r="E181" s="227" t="s">
        <v>1</v>
      </c>
      <c r="F181" s="228" t="s">
        <v>263</v>
      </c>
      <c r="G181" s="226"/>
      <c r="H181" s="229">
        <v>18.45</v>
      </c>
      <c r="I181" s="230"/>
      <c r="J181" s="226"/>
      <c r="K181" s="226"/>
      <c r="L181" s="231"/>
      <c r="M181" s="232"/>
      <c r="N181" s="233"/>
      <c r="O181" s="233"/>
      <c r="P181" s="233"/>
      <c r="Q181" s="233"/>
      <c r="R181" s="233"/>
      <c r="S181" s="233"/>
      <c r="T181" s="234"/>
      <c r="AT181" s="235" t="s">
        <v>260</v>
      </c>
      <c r="AU181" s="235" t="s">
        <v>85</v>
      </c>
      <c r="AV181" s="14" t="s">
        <v>126</v>
      </c>
      <c r="AW181" s="14" t="s">
        <v>33</v>
      </c>
      <c r="AX181" s="14" t="s">
        <v>83</v>
      </c>
      <c r="AY181" s="235" t="s">
        <v>119</v>
      </c>
    </row>
    <row r="182" spans="1:65" s="2" customFormat="1" ht="33" customHeight="1">
      <c r="A182" s="35"/>
      <c r="B182" s="36"/>
      <c r="C182" s="188" t="s">
        <v>147</v>
      </c>
      <c r="D182" s="188" t="s">
        <v>122</v>
      </c>
      <c r="E182" s="189" t="s">
        <v>296</v>
      </c>
      <c r="F182" s="190" t="s">
        <v>297</v>
      </c>
      <c r="G182" s="191" t="s">
        <v>251</v>
      </c>
      <c r="H182" s="192">
        <v>15.2</v>
      </c>
      <c r="I182" s="193"/>
      <c r="J182" s="194">
        <f>ROUND(I182*H182,2)</f>
        <v>0</v>
      </c>
      <c r="K182" s="195"/>
      <c r="L182" s="40"/>
      <c r="M182" s="196" t="s">
        <v>1</v>
      </c>
      <c r="N182" s="197" t="s">
        <v>41</v>
      </c>
      <c r="O182" s="72"/>
      <c r="P182" s="198">
        <f>O182*H182</f>
        <v>0</v>
      </c>
      <c r="Q182" s="198">
        <v>0</v>
      </c>
      <c r="R182" s="198">
        <f>Q182*H182</f>
        <v>0</v>
      </c>
      <c r="S182" s="198">
        <v>0</v>
      </c>
      <c r="T182" s="199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0" t="s">
        <v>126</v>
      </c>
      <c r="AT182" s="200" t="s">
        <v>122</v>
      </c>
      <c r="AU182" s="200" t="s">
        <v>85</v>
      </c>
      <c r="AY182" s="18" t="s">
        <v>119</v>
      </c>
      <c r="BE182" s="201">
        <f>IF(N182="základní",J182,0)</f>
        <v>0</v>
      </c>
      <c r="BF182" s="201">
        <f>IF(N182="snížená",J182,0)</f>
        <v>0</v>
      </c>
      <c r="BG182" s="201">
        <f>IF(N182="zákl. přenesená",J182,0)</f>
        <v>0</v>
      </c>
      <c r="BH182" s="201">
        <f>IF(N182="sníž. přenesená",J182,0)</f>
        <v>0</v>
      </c>
      <c r="BI182" s="201">
        <f>IF(N182="nulová",J182,0)</f>
        <v>0</v>
      </c>
      <c r="BJ182" s="18" t="s">
        <v>83</v>
      </c>
      <c r="BK182" s="201">
        <f>ROUND(I182*H182,2)</f>
        <v>0</v>
      </c>
      <c r="BL182" s="18" t="s">
        <v>126</v>
      </c>
      <c r="BM182" s="200" t="s">
        <v>164</v>
      </c>
    </row>
    <row r="183" spans="1:65" s="2" customFormat="1" ht="39">
      <c r="A183" s="35"/>
      <c r="B183" s="36"/>
      <c r="C183" s="37"/>
      <c r="D183" s="202" t="s">
        <v>127</v>
      </c>
      <c r="E183" s="37"/>
      <c r="F183" s="203" t="s">
        <v>298</v>
      </c>
      <c r="G183" s="37"/>
      <c r="H183" s="37"/>
      <c r="I183" s="204"/>
      <c r="J183" s="37"/>
      <c r="K183" s="37"/>
      <c r="L183" s="40"/>
      <c r="M183" s="205"/>
      <c r="N183" s="206"/>
      <c r="O183" s="72"/>
      <c r="P183" s="72"/>
      <c r="Q183" s="72"/>
      <c r="R183" s="72"/>
      <c r="S183" s="72"/>
      <c r="T183" s="73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8" t="s">
        <v>127</v>
      </c>
      <c r="AU183" s="18" t="s">
        <v>85</v>
      </c>
    </row>
    <row r="184" spans="1:65" s="2" customFormat="1" ht="11.25">
      <c r="A184" s="35"/>
      <c r="B184" s="36"/>
      <c r="C184" s="37"/>
      <c r="D184" s="207" t="s">
        <v>130</v>
      </c>
      <c r="E184" s="37"/>
      <c r="F184" s="208" t="s">
        <v>299</v>
      </c>
      <c r="G184" s="37"/>
      <c r="H184" s="37"/>
      <c r="I184" s="204"/>
      <c r="J184" s="37"/>
      <c r="K184" s="37"/>
      <c r="L184" s="40"/>
      <c r="M184" s="205"/>
      <c r="N184" s="206"/>
      <c r="O184" s="72"/>
      <c r="P184" s="72"/>
      <c r="Q184" s="72"/>
      <c r="R184" s="72"/>
      <c r="S184" s="72"/>
      <c r="T184" s="73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8" t="s">
        <v>130</v>
      </c>
      <c r="AU184" s="18" t="s">
        <v>85</v>
      </c>
    </row>
    <row r="185" spans="1:65" s="2" customFormat="1" ht="68.25">
      <c r="A185" s="35"/>
      <c r="B185" s="36"/>
      <c r="C185" s="37"/>
      <c r="D185" s="202" t="s">
        <v>254</v>
      </c>
      <c r="E185" s="37"/>
      <c r="F185" s="209" t="s">
        <v>281</v>
      </c>
      <c r="G185" s="37"/>
      <c r="H185" s="37"/>
      <c r="I185" s="204"/>
      <c r="J185" s="37"/>
      <c r="K185" s="37"/>
      <c r="L185" s="40"/>
      <c r="M185" s="205"/>
      <c r="N185" s="206"/>
      <c r="O185" s="72"/>
      <c r="P185" s="72"/>
      <c r="Q185" s="72"/>
      <c r="R185" s="72"/>
      <c r="S185" s="72"/>
      <c r="T185" s="73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8" t="s">
        <v>254</v>
      </c>
      <c r="AU185" s="18" t="s">
        <v>85</v>
      </c>
    </row>
    <row r="186" spans="1:65" s="15" customFormat="1" ht="11.25">
      <c r="B186" s="236"/>
      <c r="C186" s="237"/>
      <c r="D186" s="202" t="s">
        <v>260</v>
      </c>
      <c r="E186" s="238" t="s">
        <v>1</v>
      </c>
      <c r="F186" s="239" t="s">
        <v>300</v>
      </c>
      <c r="G186" s="237"/>
      <c r="H186" s="238" t="s">
        <v>1</v>
      </c>
      <c r="I186" s="240"/>
      <c r="J186" s="237"/>
      <c r="K186" s="237"/>
      <c r="L186" s="241"/>
      <c r="M186" s="242"/>
      <c r="N186" s="243"/>
      <c r="O186" s="243"/>
      <c r="P186" s="243"/>
      <c r="Q186" s="243"/>
      <c r="R186" s="243"/>
      <c r="S186" s="243"/>
      <c r="T186" s="244"/>
      <c r="AT186" s="245" t="s">
        <v>260</v>
      </c>
      <c r="AU186" s="245" t="s">
        <v>85</v>
      </c>
      <c r="AV186" s="15" t="s">
        <v>83</v>
      </c>
      <c r="AW186" s="15" t="s">
        <v>33</v>
      </c>
      <c r="AX186" s="15" t="s">
        <v>76</v>
      </c>
      <c r="AY186" s="245" t="s">
        <v>119</v>
      </c>
    </row>
    <row r="187" spans="1:65" s="13" customFormat="1" ht="11.25">
      <c r="B187" s="214"/>
      <c r="C187" s="215"/>
      <c r="D187" s="202" t="s">
        <v>260</v>
      </c>
      <c r="E187" s="216" t="s">
        <v>1</v>
      </c>
      <c r="F187" s="217" t="s">
        <v>301</v>
      </c>
      <c r="G187" s="215"/>
      <c r="H187" s="218">
        <v>15.2</v>
      </c>
      <c r="I187" s="219"/>
      <c r="J187" s="215"/>
      <c r="K187" s="215"/>
      <c r="L187" s="220"/>
      <c r="M187" s="221"/>
      <c r="N187" s="222"/>
      <c r="O187" s="222"/>
      <c r="P187" s="222"/>
      <c r="Q187" s="222"/>
      <c r="R187" s="222"/>
      <c r="S187" s="222"/>
      <c r="T187" s="223"/>
      <c r="AT187" s="224" t="s">
        <v>260</v>
      </c>
      <c r="AU187" s="224" t="s">
        <v>85</v>
      </c>
      <c r="AV187" s="13" t="s">
        <v>85</v>
      </c>
      <c r="AW187" s="13" t="s">
        <v>33</v>
      </c>
      <c r="AX187" s="13" t="s">
        <v>76</v>
      </c>
      <c r="AY187" s="224" t="s">
        <v>119</v>
      </c>
    </row>
    <row r="188" spans="1:65" s="14" customFormat="1" ht="11.25">
      <c r="B188" s="225"/>
      <c r="C188" s="226"/>
      <c r="D188" s="202" t="s">
        <v>260</v>
      </c>
      <c r="E188" s="227" t="s">
        <v>1</v>
      </c>
      <c r="F188" s="228" t="s">
        <v>263</v>
      </c>
      <c r="G188" s="226"/>
      <c r="H188" s="229">
        <v>15.2</v>
      </c>
      <c r="I188" s="230"/>
      <c r="J188" s="226"/>
      <c r="K188" s="226"/>
      <c r="L188" s="231"/>
      <c r="M188" s="232"/>
      <c r="N188" s="233"/>
      <c r="O188" s="233"/>
      <c r="P188" s="233"/>
      <c r="Q188" s="233"/>
      <c r="R188" s="233"/>
      <c r="S188" s="233"/>
      <c r="T188" s="234"/>
      <c r="AT188" s="235" t="s">
        <v>260</v>
      </c>
      <c r="AU188" s="235" t="s">
        <v>85</v>
      </c>
      <c r="AV188" s="14" t="s">
        <v>126</v>
      </c>
      <c r="AW188" s="14" t="s">
        <v>33</v>
      </c>
      <c r="AX188" s="14" t="s">
        <v>83</v>
      </c>
      <c r="AY188" s="235" t="s">
        <v>119</v>
      </c>
    </row>
    <row r="189" spans="1:65" s="2" customFormat="1" ht="37.9" customHeight="1">
      <c r="A189" s="35"/>
      <c r="B189" s="36"/>
      <c r="C189" s="188" t="s">
        <v>172</v>
      </c>
      <c r="D189" s="188" t="s">
        <v>122</v>
      </c>
      <c r="E189" s="189" t="s">
        <v>302</v>
      </c>
      <c r="F189" s="190" t="s">
        <v>303</v>
      </c>
      <c r="G189" s="191" t="s">
        <v>251</v>
      </c>
      <c r="H189" s="192">
        <v>136.15</v>
      </c>
      <c r="I189" s="193"/>
      <c r="J189" s="194">
        <f>ROUND(I189*H189,2)</f>
        <v>0</v>
      </c>
      <c r="K189" s="195"/>
      <c r="L189" s="40"/>
      <c r="M189" s="196" t="s">
        <v>1</v>
      </c>
      <c r="N189" s="197" t="s">
        <v>41</v>
      </c>
      <c r="O189" s="72"/>
      <c r="P189" s="198">
        <f>O189*H189</f>
        <v>0</v>
      </c>
      <c r="Q189" s="198">
        <v>0</v>
      </c>
      <c r="R189" s="198">
        <f>Q189*H189</f>
        <v>0</v>
      </c>
      <c r="S189" s="198">
        <v>0</v>
      </c>
      <c r="T189" s="199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0" t="s">
        <v>126</v>
      </c>
      <c r="AT189" s="200" t="s">
        <v>122</v>
      </c>
      <c r="AU189" s="200" t="s">
        <v>85</v>
      </c>
      <c r="AY189" s="18" t="s">
        <v>119</v>
      </c>
      <c r="BE189" s="201">
        <f>IF(N189="základní",J189,0)</f>
        <v>0</v>
      </c>
      <c r="BF189" s="201">
        <f>IF(N189="snížená",J189,0)</f>
        <v>0</v>
      </c>
      <c r="BG189" s="201">
        <f>IF(N189="zákl. přenesená",J189,0)</f>
        <v>0</v>
      </c>
      <c r="BH189" s="201">
        <f>IF(N189="sníž. přenesená",J189,0)</f>
        <v>0</v>
      </c>
      <c r="BI189" s="201">
        <f>IF(N189="nulová",J189,0)</f>
        <v>0</v>
      </c>
      <c r="BJ189" s="18" t="s">
        <v>83</v>
      </c>
      <c r="BK189" s="201">
        <f>ROUND(I189*H189,2)</f>
        <v>0</v>
      </c>
      <c r="BL189" s="18" t="s">
        <v>126</v>
      </c>
      <c r="BM189" s="200" t="s">
        <v>168</v>
      </c>
    </row>
    <row r="190" spans="1:65" s="2" customFormat="1" ht="39">
      <c r="A190" s="35"/>
      <c r="B190" s="36"/>
      <c r="C190" s="37"/>
      <c r="D190" s="202" t="s">
        <v>127</v>
      </c>
      <c r="E190" s="37"/>
      <c r="F190" s="203" t="s">
        <v>304</v>
      </c>
      <c r="G190" s="37"/>
      <c r="H190" s="37"/>
      <c r="I190" s="204"/>
      <c r="J190" s="37"/>
      <c r="K190" s="37"/>
      <c r="L190" s="40"/>
      <c r="M190" s="205"/>
      <c r="N190" s="206"/>
      <c r="O190" s="72"/>
      <c r="P190" s="72"/>
      <c r="Q190" s="72"/>
      <c r="R190" s="72"/>
      <c r="S190" s="72"/>
      <c r="T190" s="73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8" t="s">
        <v>127</v>
      </c>
      <c r="AU190" s="18" t="s">
        <v>85</v>
      </c>
    </row>
    <row r="191" spans="1:65" s="2" customFormat="1" ht="11.25">
      <c r="A191" s="35"/>
      <c r="B191" s="36"/>
      <c r="C191" s="37"/>
      <c r="D191" s="207" t="s">
        <v>130</v>
      </c>
      <c r="E191" s="37"/>
      <c r="F191" s="208" t="s">
        <v>305</v>
      </c>
      <c r="G191" s="37"/>
      <c r="H191" s="37"/>
      <c r="I191" s="204"/>
      <c r="J191" s="37"/>
      <c r="K191" s="37"/>
      <c r="L191" s="40"/>
      <c r="M191" s="205"/>
      <c r="N191" s="206"/>
      <c r="O191" s="72"/>
      <c r="P191" s="72"/>
      <c r="Q191" s="72"/>
      <c r="R191" s="72"/>
      <c r="S191" s="72"/>
      <c r="T191" s="73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T191" s="18" t="s">
        <v>130</v>
      </c>
      <c r="AU191" s="18" t="s">
        <v>85</v>
      </c>
    </row>
    <row r="192" spans="1:65" s="15" customFormat="1" ht="11.25">
      <c r="B192" s="236"/>
      <c r="C192" s="237"/>
      <c r="D192" s="202" t="s">
        <v>260</v>
      </c>
      <c r="E192" s="238" t="s">
        <v>1</v>
      </c>
      <c r="F192" s="239" t="s">
        <v>300</v>
      </c>
      <c r="G192" s="237"/>
      <c r="H192" s="238" t="s">
        <v>1</v>
      </c>
      <c r="I192" s="240"/>
      <c r="J192" s="237"/>
      <c r="K192" s="237"/>
      <c r="L192" s="241"/>
      <c r="M192" s="242"/>
      <c r="N192" s="243"/>
      <c r="O192" s="243"/>
      <c r="P192" s="243"/>
      <c r="Q192" s="243"/>
      <c r="R192" s="243"/>
      <c r="S192" s="243"/>
      <c r="T192" s="244"/>
      <c r="AT192" s="245" t="s">
        <v>260</v>
      </c>
      <c r="AU192" s="245" t="s">
        <v>85</v>
      </c>
      <c r="AV192" s="15" t="s">
        <v>83</v>
      </c>
      <c r="AW192" s="15" t="s">
        <v>33</v>
      </c>
      <c r="AX192" s="15" t="s">
        <v>76</v>
      </c>
      <c r="AY192" s="245" t="s">
        <v>119</v>
      </c>
    </row>
    <row r="193" spans="1:65" s="13" customFormat="1" ht="11.25">
      <c r="B193" s="214"/>
      <c r="C193" s="215"/>
      <c r="D193" s="202" t="s">
        <v>260</v>
      </c>
      <c r="E193" s="216" t="s">
        <v>1</v>
      </c>
      <c r="F193" s="217" t="s">
        <v>290</v>
      </c>
      <c r="G193" s="215"/>
      <c r="H193" s="218">
        <v>136.15</v>
      </c>
      <c r="I193" s="219"/>
      <c r="J193" s="215"/>
      <c r="K193" s="215"/>
      <c r="L193" s="220"/>
      <c r="M193" s="221"/>
      <c r="N193" s="222"/>
      <c r="O193" s="222"/>
      <c r="P193" s="222"/>
      <c r="Q193" s="222"/>
      <c r="R193" s="222"/>
      <c r="S193" s="222"/>
      <c r="T193" s="223"/>
      <c r="AT193" s="224" t="s">
        <v>260</v>
      </c>
      <c r="AU193" s="224" t="s">
        <v>85</v>
      </c>
      <c r="AV193" s="13" t="s">
        <v>85</v>
      </c>
      <c r="AW193" s="13" t="s">
        <v>33</v>
      </c>
      <c r="AX193" s="13" t="s">
        <v>76</v>
      </c>
      <c r="AY193" s="224" t="s">
        <v>119</v>
      </c>
    </row>
    <row r="194" spans="1:65" s="14" customFormat="1" ht="11.25">
      <c r="B194" s="225"/>
      <c r="C194" s="226"/>
      <c r="D194" s="202" t="s">
        <v>260</v>
      </c>
      <c r="E194" s="227" t="s">
        <v>1</v>
      </c>
      <c r="F194" s="228" t="s">
        <v>263</v>
      </c>
      <c r="G194" s="226"/>
      <c r="H194" s="229">
        <v>136.15</v>
      </c>
      <c r="I194" s="230"/>
      <c r="J194" s="226"/>
      <c r="K194" s="226"/>
      <c r="L194" s="231"/>
      <c r="M194" s="232"/>
      <c r="N194" s="233"/>
      <c r="O194" s="233"/>
      <c r="P194" s="233"/>
      <c r="Q194" s="233"/>
      <c r="R194" s="233"/>
      <c r="S194" s="233"/>
      <c r="T194" s="234"/>
      <c r="AT194" s="235" t="s">
        <v>260</v>
      </c>
      <c r="AU194" s="235" t="s">
        <v>85</v>
      </c>
      <c r="AV194" s="14" t="s">
        <v>126</v>
      </c>
      <c r="AW194" s="14" t="s">
        <v>33</v>
      </c>
      <c r="AX194" s="14" t="s">
        <v>83</v>
      </c>
      <c r="AY194" s="235" t="s">
        <v>119</v>
      </c>
    </row>
    <row r="195" spans="1:65" s="2" customFormat="1" ht="33" customHeight="1">
      <c r="A195" s="35"/>
      <c r="B195" s="36"/>
      <c r="C195" s="188" t="s">
        <v>151</v>
      </c>
      <c r="D195" s="188" t="s">
        <v>122</v>
      </c>
      <c r="E195" s="189" t="s">
        <v>306</v>
      </c>
      <c r="F195" s="190" t="s">
        <v>307</v>
      </c>
      <c r="G195" s="191" t="s">
        <v>251</v>
      </c>
      <c r="H195" s="192">
        <v>18.45</v>
      </c>
      <c r="I195" s="193"/>
      <c r="J195" s="194">
        <f>ROUND(I195*H195,2)</f>
        <v>0</v>
      </c>
      <c r="K195" s="195"/>
      <c r="L195" s="40"/>
      <c r="M195" s="196" t="s">
        <v>1</v>
      </c>
      <c r="N195" s="197" t="s">
        <v>41</v>
      </c>
      <c r="O195" s="72"/>
      <c r="P195" s="198">
        <f>O195*H195</f>
        <v>0</v>
      </c>
      <c r="Q195" s="198">
        <v>0</v>
      </c>
      <c r="R195" s="198">
        <f>Q195*H195</f>
        <v>0</v>
      </c>
      <c r="S195" s="198">
        <v>0</v>
      </c>
      <c r="T195" s="199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0" t="s">
        <v>126</v>
      </c>
      <c r="AT195" s="200" t="s">
        <v>122</v>
      </c>
      <c r="AU195" s="200" t="s">
        <v>85</v>
      </c>
      <c r="AY195" s="18" t="s">
        <v>119</v>
      </c>
      <c r="BE195" s="201">
        <f>IF(N195="základní",J195,0)</f>
        <v>0</v>
      </c>
      <c r="BF195" s="201">
        <f>IF(N195="snížená",J195,0)</f>
        <v>0</v>
      </c>
      <c r="BG195" s="201">
        <f>IF(N195="zákl. přenesená",J195,0)</f>
        <v>0</v>
      </c>
      <c r="BH195" s="201">
        <f>IF(N195="sníž. přenesená",J195,0)</f>
        <v>0</v>
      </c>
      <c r="BI195" s="201">
        <f>IF(N195="nulová",J195,0)</f>
        <v>0</v>
      </c>
      <c r="BJ195" s="18" t="s">
        <v>83</v>
      </c>
      <c r="BK195" s="201">
        <f>ROUND(I195*H195,2)</f>
        <v>0</v>
      </c>
      <c r="BL195" s="18" t="s">
        <v>126</v>
      </c>
      <c r="BM195" s="200" t="s">
        <v>175</v>
      </c>
    </row>
    <row r="196" spans="1:65" s="2" customFormat="1" ht="39">
      <c r="A196" s="35"/>
      <c r="B196" s="36"/>
      <c r="C196" s="37"/>
      <c r="D196" s="202" t="s">
        <v>127</v>
      </c>
      <c r="E196" s="37"/>
      <c r="F196" s="203" t="s">
        <v>308</v>
      </c>
      <c r="G196" s="37"/>
      <c r="H196" s="37"/>
      <c r="I196" s="204"/>
      <c r="J196" s="37"/>
      <c r="K196" s="37"/>
      <c r="L196" s="40"/>
      <c r="M196" s="205"/>
      <c r="N196" s="206"/>
      <c r="O196" s="72"/>
      <c r="P196" s="72"/>
      <c r="Q196" s="72"/>
      <c r="R196" s="72"/>
      <c r="S196" s="72"/>
      <c r="T196" s="73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T196" s="18" t="s">
        <v>127</v>
      </c>
      <c r="AU196" s="18" t="s">
        <v>85</v>
      </c>
    </row>
    <row r="197" spans="1:65" s="2" customFormat="1" ht="11.25">
      <c r="A197" s="35"/>
      <c r="B197" s="36"/>
      <c r="C197" s="37"/>
      <c r="D197" s="207" t="s">
        <v>130</v>
      </c>
      <c r="E197" s="37"/>
      <c r="F197" s="208" t="s">
        <v>309</v>
      </c>
      <c r="G197" s="37"/>
      <c r="H197" s="37"/>
      <c r="I197" s="204"/>
      <c r="J197" s="37"/>
      <c r="K197" s="37"/>
      <c r="L197" s="40"/>
      <c r="M197" s="205"/>
      <c r="N197" s="206"/>
      <c r="O197" s="72"/>
      <c r="P197" s="72"/>
      <c r="Q197" s="72"/>
      <c r="R197" s="72"/>
      <c r="S197" s="72"/>
      <c r="T197" s="73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8" t="s">
        <v>130</v>
      </c>
      <c r="AU197" s="18" t="s">
        <v>85</v>
      </c>
    </row>
    <row r="198" spans="1:65" s="2" customFormat="1" ht="68.25">
      <c r="A198" s="35"/>
      <c r="B198" s="36"/>
      <c r="C198" s="37"/>
      <c r="D198" s="202" t="s">
        <v>254</v>
      </c>
      <c r="E198" s="37"/>
      <c r="F198" s="209" t="s">
        <v>281</v>
      </c>
      <c r="G198" s="37"/>
      <c r="H198" s="37"/>
      <c r="I198" s="204"/>
      <c r="J198" s="37"/>
      <c r="K198" s="37"/>
      <c r="L198" s="40"/>
      <c r="M198" s="205"/>
      <c r="N198" s="206"/>
      <c r="O198" s="72"/>
      <c r="P198" s="72"/>
      <c r="Q198" s="72"/>
      <c r="R198" s="72"/>
      <c r="S198" s="72"/>
      <c r="T198" s="73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8" t="s">
        <v>254</v>
      </c>
      <c r="AU198" s="18" t="s">
        <v>85</v>
      </c>
    </row>
    <row r="199" spans="1:65" s="15" customFormat="1" ht="11.25">
      <c r="B199" s="236"/>
      <c r="C199" s="237"/>
      <c r="D199" s="202" t="s">
        <v>260</v>
      </c>
      <c r="E199" s="238" t="s">
        <v>1</v>
      </c>
      <c r="F199" s="239" t="s">
        <v>300</v>
      </c>
      <c r="G199" s="237"/>
      <c r="H199" s="238" t="s">
        <v>1</v>
      </c>
      <c r="I199" s="240"/>
      <c r="J199" s="237"/>
      <c r="K199" s="237"/>
      <c r="L199" s="241"/>
      <c r="M199" s="242"/>
      <c r="N199" s="243"/>
      <c r="O199" s="243"/>
      <c r="P199" s="243"/>
      <c r="Q199" s="243"/>
      <c r="R199" s="243"/>
      <c r="S199" s="243"/>
      <c r="T199" s="244"/>
      <c r="AT199" s="245" t="s">
        <v>260</v>
      </c>
      <c r="AU199" s="245" t="s">
        <v>85</v>
      </c>
      <c r="AV199" s="15" t="s">
        <v>83</v>
      </c>
      <c r="AW199" s="15" t="s">
        <v>33</v>
      </c>
      <c r="AX199" s="15" t="s">
        <v>76</v>
      </c>
      <c r="AY199" s="245" t="s">
        <v>119</v>
      </c>
    </row>
    <row r="200" spans="1:65" s="13" customFormat="1" ht="11.25">
      <c r="B200" s="214"/>
      <c r="C200" s="215"/>
      <c r="D200" s="202" t="s">
        <v>260</v>
      </c>
      <c r="E200" s="216" t="s">
        <v>1</v>
      </c>
      <c r="F200" s="217" t="s">
        <v>295</v>
      </c>
      <c r="G200" s="215"/>
      <c r="H200" s="218">
        <v>18.45</v>
      </c>
      <c r="I200" s="219"/>
      <c r="J200" s="215"/>
      <c r="K200" s="215"/>
      <c r="L200" s="220"/>
      <c r="M200" s="221"/>
      <c r="N200" s="222"/>
      <c r="O200" s="222"/>
      <c r="P200" s="222"/>
      <c r="Q200" s="222"/>
      <c r="R200" s="222"/>
      <c r="S200" s="222"/>
      <c r="T200" s="223"/>
      <c r="AT200" s="224" t="s">
        <v>260</v>
      </c>
      <c r="AU200" s="224" t="s">
        <v>85</v>
      </c>
      <c r="AV200" s="13" t="s">
        <v>85</v>
      </c>
      <c r="AW200" s="13" t="s">
        <v>33</v>
      </c>
      <c r="AX200" s="13" t="s">
        <v>76</v>
      </c>
      <c r="AY200" s="224" t="s">
        <v>119</v>
      </c>
    </row>
    <row r="201" spans="1:65" s="14" customFormat="1" ht="11.25">
      <c r="B201" s="225"/>
      <c r="C201" s="226"/>
      <c r="D201" s="202" t="s">
        <v>260</v>
      </c>
      <c r="E201" s="227" t="s">
        <v>1</v>
      </c>
      <c r="F201" s="228" t="s">
        <v>263</v>
      </c>
      <c r="G201" s="226"/>
      <c r="H201" s="229">
        <v>18.45</v>
      </c>
      <c r="I201" s="230"/>
      <c r="J201" s="226"/>
      <c r="K201" s="226"/>
      <c r="L201" s="231"/>
      <c r="M201" s="232"/>
      <c r="N201" s="233"/>
      <c r="O201" s="233"/>
      <c r="P201" s="233"/>
      <c r="Q201" s="233"/>
      <c r="R201" s="233"/>
      <c r="S201" s="233"/>
      <c r="T201" s="234"/>
      <c r="AT201" s="235" t="s">
        <v>260</v>
      </c>
      <c r="AU201" s="235" t="s">
        <v>85</v>
      </c>
      <c r="AV201" s="14" t="s">
        <v>126</v>
      </c>
      <c r="AW201" s="14" t="s">
        <v>33</v>
      </c>
      <c r="AX201" s="14" t="s">
        <v>83</v>
      </c>
      <c r="AY201" s="235" t="s">
        <v>119</v>
      </c>
    </row>
    <row r="202" spans="1:65" s="2" customFormat="1" ht="24.2" customHeight="1">
      <c r="A202" s="35"/>
      <c r="B202" s="36"/>
      <c r="C202" s="188" t="s">
        <v>184</v>
      </c>
      <c r="D202" s="188" t="s">
        <v>122</v>
      </c>
      <c r="E202" s="189" t="s">
        <v>310</v>
      </c>
      <c r="F202" s="190" t="s">
        <v>311</v>
      </c>
      <c r="G202" s="191" t="s">
        <v>251</v>
      </c>
      <c r="H202" s="192">
        <v>221.4</v>
      </c>
      <c r="I202" s="193"/>
      <c r="J202" s="194">
        <f>ROUND(I202*H202,2)</f>
        <v>0</v>
      </c>
      <c r="K202" s="195"/>
      <c r="L202" s="40"/>
      <c r="M202" s="196" t="s">
        <v>1</v>
      </c>
      <c r="N202" s="197" t="s">
        <v>41</v>
      </c>
      <c r="O202" s="72"/>
      <c r="P202" s="198">
        <f>O202*H202</f>
        <v>0</v>
      </c>
      <c r="Q202" s="198">
        <v>0</v>
      </c>
      <c r="R202" s="198">
        <f>Q202*H202</f>
        <v>0</v>
      </c>
      <c r="S202" s="198">
        <v>0</v>
      </c>
      <c r="T202" s="199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0" t="s">
        <v>126</v>
      </c>
      <c r="AT202" s="200" t="s">
        <v>122</v>
      </c>
      <c r="AU202" s="200" t="s">
        <v>85</v>
      </c>
      <c r="AY202" s="18" t="s">
        <v>119</v>
      </c>
      <c r="BE202" s="201">
        <f>IF(N202="základní",J202,0)</f>
        <v>0</v>
      </c>
      <c r="BF202" s="201">
        <f>IF(N202="snížená",J202,0)</f>
        <v>0</v>
      </c>
      <c r="BG202" s="201">
        <f>IF(N202="zákl. přenesená",J202,0)</f>
        <v>0</v>
      </c>
      <c r="BH202" s="201">
        <f>IF(N202="sníž. přenesená",J202,0)</f>
        <v>0</v>
      </c>
      <c r="BI202" s="201">
        <f>IF(N202="nulová",J202,0)</f>
        <v>0</v>
      </c>
      <c r="BJ202" s="18" t="s">
        <v>83</v>
      </c>
      <c r="BK202" s="201">
        <f>ROUND(I202*H202,2)</f>
        <v>0</v>
      </c>
      <c r="BL202" s="18" t="s">
        <v>126</v>
      </c>
      <c r="BM202" s="200" t="s">
        <v>181</v>
      </c>
    </row>
    <row r="203" spans="1:65" s="2" customFormat="1" ht="29.25">
      <c r="A203" s="35"/>
      <c r="B203" s="36"/>
      <c r="C203" s="37"/>
      <c r="D203" s="202" t="s">
        <v>127</v>
      </c>
      <c r="E203" s="37"/>
      <c r="F203" s="203" t="s">
        <v>312</v>
      </c>
      <c r="G203" s="37"/>
      <c r="H203" s="37"/>
      <c r="I203" s="204"/>
      <c r="J203" s="37"/>
      <c r="K203" s="37"/>
      <c r="L203" s="40"/>
      <c r="M203" s="205"/>
      <c r="N203" s="206"/>
      <c r="O203" s="72"/>
      <c r="P203" s="72"/>
      <c r="Q203" s="72"/>
      <c r="R203" s="72"/>
      <c r="S203" s="72"/>
      <c r="T203" s="73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8" t="s">
        <v>127</v>
      </c>
      <c r="AU203" s="18" t="s">
        <v>85</v>
      </c>
    </row>
    <row r="204" spans="1:65" s="2" customFormat="1" ht="11.25">
      <c r="A204" s="35"/>
      <c r="B204" s="36"/>
      <c r="C204" s="37"/>
      <c r="D204" s="207" t="s">
        <v>130</v>
      </c>
      <c r="E204" s="37"/>
      <c r="F204" s="208" t="s">
        <v>313</v>
      </c>
      <c r="G204" s="37"/>
      <c r="H204" s="37"/>
      <c r="I204" s="204"/>
      <c r="J204" s="37"/>
      <c r="K204" s="37"/>
      <c r="L204" s="40"/>
      <c r="M204" s="205"/>
      <c r="N204" s="206"/>
      <c r="O204" s="72"/>
      <c r="P204" s="72"/>
      <c r="Q204" s="72"/>
      <c r="R204" s="72"/>
      <c r="S204" s="72"/>
      <c r="T204" s="73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8" t="s">
        <v>130</v>
      </c>
      <c r="AU204" s="18" t="s">
        <v>85</v>
      </c>
    </row>
    <row r="205" spans="1:65" s="2" customFormat="1" ht="117">
      <c r="A205" s="35"/>
      <c r="B205" s="36"/>
      <c r="C205" s="37"/>
      <c r="D205" s="202" t="s">
        <v>254</v>
      </c>
      <c r="E205" s="37"/>
      <c r="F205" s="209" t="s">
        <v>314</v>
      </c>
      <c r="G205" s="37"/>
      <c r="H205" s="37"/>
      <c r="I205" s="204"/>
      <c r="J205" s="37"/>
      <c r="K205" s="37"/>
      <c r="L205" s="40"/>
      <c r="M205" s="205"/>
      <c r="N205" s="206"/>
      <c r="O205" s="72"/>
      <c r="P205" s="72"/>
      <c r="Q205" s="72"/>
      <c r="R205" s="72"/>
      <c r="S205" s="72"/>
      <c r="T205" s="73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8" t="s">
        <v>254</v>
      </c>
      <c r="AU205" s="18" t="s">
        <v>85</v>
      </c>
    </row>
    <row r="206" spans="1:65" s="13" customFormat="1" ht="11.25">
      <c r="B206" s="214"/>
      <c r="C206" s="215"/>
      <c r="D206" s="202" t="s">
        <v>260</v>
      </c>
      <c r="E206" s="216" t="s">
        <v>1</v>
      </c>
      <c r="F206" s="217" t="s">
        <v>315</v>
      </c>
      <c r="G206" s="215"/>
      <c r="H206" s="218">
        <v>442.8</v>
      </c>
      <c r="I206" s="219"/>
      <c r="J206" s="215"/>
      <c r="K206" s="215"/>
      <c r="L206" s="220"/>
      <c r="M206" s="221"/>
      <c r="N206" s="222"/>
      <c r="O206" s="222"/>
      <c r="P206" s="222"/>
      <c r="Q206" s="222"/>
      <c r="R206" s="222"/>
      <c r="S206" s="222"/>
      <c r="T206" s="223"/>
      <c r="AT206" s="224" t="s">
        <v>260</v>
      </c>
      <c r="AU206" s="224" t="s">
        <v>85</v>
      </c>
      <c r="AV206" s="13" t="s">
        <v>85</v>
      </c>
      <c r="AW206" s="13" t="s">
        <v>33</v>
      </c>
      <c r="AX206" s="13" t="s">
        <v>76</v>
      </c>
      <c r="AY206" s="224" t="s">
        <v>119</v>
      </c>
    </row>
    <row r="207" spans="1:65" s="13" customFormat="1" ht="11.25">
      <c r="B207" s="214"/>
      <c r="C207" s="215"/>
      <c r="D207" s="202" t="s">
        <v>260</v>
      </c>
      <c r="E207" s="216" t="s">
        <v>1</v>
      </c>
      <c r="F207" s="217" t="s">
        <v>316</v>
      </c>
      <c r="G207" s="215"/>
      <c r="H207" s="218">
        <v>-221.4</v>
      </c>
      <c r="I207" s="219"/>
      <c r="J207" s="215"/>
      <c r="K207" s="215"/>
      <c r="L207" s="220"/>
      <c r="M207" s="221"/>
      <c r="N207" s="222"/>
      <c r="O207" s="222"/>
      <c r="P207" s="222"/>
      <c r="Q207" s="222"/>
      <c r="R207" s="222"/>
      <c r="S207" s="222"/>
      <c r="T207" s="223"/>
      <c r="AT207" s="224" t="s">
        <v>260</v>
      </c>
      <c r="AU207" s="224" t="s">
        <v>85</v>
      </c>
      <c r="AV207" s="13" t="s">
        <v>85</v>
      </c>
      <c r="AW207" s="13" t="s">
        <v>33</v>
      </c>
      <c r="AX207" s="13" t="s">
        <v>76</v>
      </c>
      <c r="AY207" s="224" t="s">
        <v>119</v>
      </c>
    </row>
    <row r="208" spans="1:65" s="14" customFormat="1" ht="11.25">
      <c r="B208" s="225"/>
      <c r="C208" s="226"/>
      <c r="D208" s="202" t="s">
        <v>260</v>
      </c>
      <c r="E208" s="227" t="s">
        <v>1</v>
      </c>
      <c r="F208" s="228" t="s">
        <v>263</v>
      </c>
      <c r="G208" s="226"/>
      <c r="H208" s="229">
        <v>221.4</v>
      </c>
      <c r="I208" s="230"/>
      <c r="J208" s="226"/>
      <c r="K208" s="226"/>
      <c r="L208" s="231"/>
      <c r="M208" s="232"/>
      <c r="N208" s="233"/>
      <c r="O208" s="233"/>
      <c r="P208" s="233"/>
      <c r="Q208" s="233"/>
      <c r="R208" s="233"/>
      <c r="S208" s="233"/>
      <c r="T208" s="234"/>
      <c r="AT208" s="235" t="s">
        <v>260</v>
      </c>
      <c r="AU208" s="235" t="s">
        <v>85</v>
      </c>
      <c r="AV208" s="14" t="s">
        <v>126</v>
      </c>
      <c r="AW208" s="14" t="s">
        <v>33</v>
      </c>
      <c r="AX208" s="14" t="s">
        <v>83</v>
      </c>
      <c r="AY208" s="235" t="s">
        <v>119</v>
      </c>
    </row>
    <row r="209" spans="1:65" s="2" customFormat="1" ht="24.2" customHeight="1">
      <c r="A209" s="35"/>
      <c r="B209" s="36"/>
      <c r="C209" s="188" t="s">
        <v>156</v>
      </c>
      <c r="D209" s="188" t="s">
        <v>122</v>
      </c>
      <c r="E209" s="189" t="s">
        <v>317</v>
      </c>
      <c r="F209" s="190" t="s">
        <v>318</v>
      </c>
      <c r="G209" s="191" t="s">
        <v>251</v>
      </c>
      <c r="H209" s="192">
        <v>136.15</v>
      </c>
      <c r="I209" s="193"/>
      <c r="J209" s="194">
        <f>ROUND(I209*H209,2)</f>
        <v>0</v>
      </c>
      <c r="K209" s="195"/>
      <c r="L209" s="40"/>
      <c r="M209" s="196" t="s">
        <v>1</v>
      </c>
      <c r="N209" s="197" t="s">
        <v>41</v>
      </c>
      <c r="O209" s="72"/>
      <c r="P209" s="198">
        <f>O209*H209</f>
        <v>0</v>
      </c>
      <c r="Q209" s="198">
        <v>0</v>
      </c>
      <c r="R209" s="198">
        <f>Q209*H209</f>
        <v>0</v>
      </c>
      <c r="S209" s="198">
        <v>0</v>
      </c>
      <c r="T209" s="199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0" t="s">
        <v>126</v>
      </c>
      <c r="AT209" s="200" t="s">
        <v>122</v>
      </c>
      <c r="AU209" s="200" t="s">
        <v>85</v>
      </c>
      <c r="AY209" s="18" t="s">
        <v>119</v>
      </c>
      <c r="BE209" s="201">
        <f>IF(N209="základní",J209,0)</f>
        <v>0</v>
      </c>
      <c r="BF209" s="201">
        <f>IF(N209="snížená",J209,0)</f>
        <v>0</v>
      </c>
      <c r="BG209" s="201">
        <f>IF(N209="zákl. přenesená",J209,0)</f>
        <v>0</v>
      </c>
      <c r="BH209" s="201">
        <f>IF(N209="sníž. přenesená",J209,0)</f>
        <v>0</v>
      </c>
      <c r="BI209" s="201">
        <f>IF(N209="nulová",J209,0)</f>
        <v>0</v>
      </c>
      <c r="BJ209" s="18" t="s">
        <v>83</v>
      </c>
      <c r="BK209" s="201">
        <f>ROUND(I209*H209,2)</f>
        <v>0</v>
      </c>
      <c r="BL209" s="18" t="s">
        <v>126</v>
      </c>
      <c r="BM209" s="200" t="s">
        <v>187</v>
      </c>
    </row>
    <row r="210" spans="1:65" s="2" customFormat="1" ht="29.25">
      <c r="A210" s="35"/>
      <c r="B210" s="36"/>
      <c r="C210" s="37"/>
      <c r="D210" s="202" t="s">
        <v>127</v>
      </c>
      <c r="E210" s="37"/>
      <c r="F210" s="203" t="s">
        <v>319</v>
      </c>
      <c r="G210" s="37"/>
      <c r="H210" s="37"/>
      <c r="I210" s="204"/>
      <c r="J210" s="37"/>
      <c r="K210" s="37"/>
      <c r="L210" s="40"/>
      <c r="M210" s="205"/>
      <c r="N210" s="206"/>
      <c r="O210" s="72"/>
      <c r="P210" s="72"/>
      <c r="Q210" s="72"/>
      <c r="R210" s="72"/>
      <c r="S210" s="72"/>
      <c r="T210" s="73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8" t="s">
        <v>127</v>
      </c>
      <c r="AU210" s="18" t="s">
        <v>85</v>
      </c>
    </row>
    <row r="211" spans="1:65" s="2" customFormat="1" ht="11.25">
      <c r="A211" s="35"/>
      <c r="B211" s="36"/>
      <c r="C211" s="37"/>
      <c r="D211" s="207" t="s">
        <v>130</v>
      </c>
      <c r="E211" s="37"/>
      <c r="F211" s="208" t="s">
        <v>320</v>
      </c>
      <c r="G211" s="37"/>
      <c r="H211" s="37"/>
      <c r="I211" s="204"/>
      <c r="J211" s="37"/>
      <c r="K211" s="37"/>
      <c r="L211" s="40"/>
      <c r="M211" s="205"/>
      <c r="N211" s="206"/>
      <c r="O211" s="72"/>
      <c r="P211" s="72"/>
      <c r="Q211" s="72"/>
      <c r="R211" s="72"/>
      <c r="S211" s="72"/>
      <c r="T211" s="73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8" t="s">
        <v>130</v>
      </c>
      <c r="AU211" s="18" t="s">
        <v>85</v>
      </c>
    </row>
    <row r="212" spans="1:65" s="13" customFormat="1" ht="11.25">
      <c r="B212" s="214"/>
      <c r="C212" s="215"/>
      <c r="D212" s="202" t="s">
        <v>260</v>
      </c>
      <c r="E212" s="216" t="s">
        <v>1</v>
      </c>
      <c r="F212" s="217" t="s">
        <v>321</v>
      </c>
      <c r="G212" s="215"/>
      <c r="H212" s="218">
        <v>272.3</v>
      </c>
      <c r="I212" s="219"/>
      <c r="J212" s="215"/>
      <c r="K212" s="215"/>
      <c r="L212" s="220"/>
      <c r="M212" s="221"/>
      <c r="N212" s="222"/>
      <c r="O212" s="222"/>
      <c r="P212" s="222"/>
      <c r="Q212" s="222"/>
      <c r="R212" s="222"/>
      <c r="S212" s="222"/>
      <c r="T212" s="223"/>
      <c r="AT212" s="224" t="s">
        <v>260</v>
      </c>
      <c r="AU212" s="224" t="s">
        <v>85</v>
      </c>
      <c r="AV212" s="13" t="s">
        <v>85</v>
      </c>
      <c r="AW212" s="13" t="s">
        <v>33</v>
      </c>
      <c r="AX212" s="13" t="s">
        <v>76</v>
      </c>
      <c r="AY212" s="224" t="s">
        <v>119</v>
      </c>
    </row>
    <row r="213" spans="1:65" s="13" customFormat="1" ht="22.5">
      <c r="B213" s="214"/>
      <c r="C213" s="215"/>
      <c r="D213" s="202" t="s">
        <v>260</v>
      </c>
      <c r="E213" s="216" t="s">
        <v>1</v>
      </c>
      <c r="F213" s="217" t="s">
        <v>322</v>
      </c>
      <c r="G213" s="215"/>
      <c r="H213" s="218">
        <v>-136.15</v>
      </c>
      <c r="I213" s="219"/>
      <c r="J213" s="215"/>
      <c r="K213" s="215"/>
      <c r="L213" s="220"/>
      <c r="M213" s="221"/>
      <c r="N213" s="222"/>
      <c r="O213" s="222"/>
      <c r="P213" s="222"/>
      <c r="Q213" s="222"/>
      <c r="R213" s="222"/>
      <c r="S213" s="222"/>
      <c r="T213" s="223"/>
      <c r="AT213" s="224" t="s">
        <v>260</v>
      </c>
      <c r="AU213" s="224" t="s">
        <v>85</v>
      </c>
      <c r="AV213" s="13" t="s">
        <v>85</v>
      </c>
      <c r="AW213" s="13" t="s">
        <v>33</v>
      </c>
      <c r="AX213" s="13" t="s">
        <v>76</v>
      </c>
      <c r="AY213" s="224" t="s">
        <v>119</v>
      </c>
    </row>
    <row r="214" spans="1:65" s="14" customFormat="1" ht="11.25">
      <c r="B214" s="225"/>
      <c r="C214" s="226"/>
      <c r="D214" s="202" t="s">
        <v>260</v>
      </c>
      <c r="E214" s="227" t="s">
        <v>1</v>
      </c>
      <c r="F214" s="228" t="s">
        <v>263</v>
      </c>
      <c r="G214" s="226"/>
      <c r="H214" s="229">
        <v>136.15</v>
      </c>
      <c r="I214" s="230"/>
      <c r="J214" s="226"/>
      <c r="K214" s="226"/>
      <c r="L214" s="231"/>
      <c r="M214" s="232"/>
      <c r="N214" s="233"/>
      <c r="O214" s="233"/>
      <c r="P214" s="233"/>
      <c r="Q214" s="233"/>
      <c r="R214" s="233"/>
      <c r="S214" s="233"/>
      <c r="T214" s="234"/>
      <c r="AT214" s="235" t="s">
        <v>260</v>
      </c>
      <c r="AU214" s="235" t="s">
        <v>85</v>
      </c>
      <c r="AV214" s="14" t="s">
        <v>126</v>
      </c>
      <c r="AW214" s="14" t="s">
        <v>33</v>
      </c>
      <c r="AX214" s="14" t="s">
        <v>83</v>
      </c>
      <c r="AY214" s="235" t="s">
        <v>119</v>
      </c>
    </row>
    <row r="215" spans="1:65" s="2" customFormat="1" ht="24.2" customHeight="1">
      <c r="A215" s="35"/>
      <c r="B215" s="36"/>
      <c r="C215" s="188" t="s">
        <v>8</v>
      </c>
      <c r="D215" s="188" t="s">
        <v>122</v>
      </c>
      <c r="E215" s="189" t="s">
        <v>323</v>
      </c>
      <c r="F215" s="190" t="s">
        <v>324</v>
      </c>
      <c r="G215" s="191" t="s">
        <v>251</v>
      </c>
      <c r="H215" s="192">
        <v>18.45</v>
      </c>
      <c r="I215" s="193"/>
      <c r="J215" s="194">
        <f>ROUND(I215*H215,2)</f>
        <v>0</v>
      </c>
      <c r="K215" s="195"/>
      <c r="L215" s="40"/>
      <c r="M215" s="196" t="s">
        <v>1</v>
      </c>
      <c r="N215" s="197" t="s">
        <v>41</v>
      </c>
      <c r="O215" s="72"/>
      <c r="P215" s="198">
        <f>O215*H215</f>
        <v>0</v>
      </c>
      <c r="Q215" s="198">
        <v>0</v>
      </c>
      <c r="R215" s="198">
        <f>Q215*H215</f>
        <v>0</v>
      </c>
      <c r="S215" s="198">
        <v>0</v>
      </c>
      <c r="T215" s="199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0" t="s">
        <v>126</v>
      </c>
      <c r="AT215" s="200" t="s">
        <v>122</v>
      </c>
      <c r="AU215" s="200" t="s">
        <v>85</v>
      </c>
      <c r="AY215" s="18" t="s">
        <v>119</v>
      </c>
      <c r="BE215" s="201">
        <f>IF(N215="základní",J215,0)</f>
        <v>0</v>
      </c>
      <c r="BF215" s="201">
        <f>IF(N215="snížená",J215,0)</f>
        <v>0</v>
      </c>
      <c r="BG215" s="201">
        <f>IF(N215="zákl. přenesená",J215,0)</f>
        <v>0</v>
      </c>
      <c r="BH215" s="201">
        <f>IF(N215="sníž. přenesená",J215,0)</f>
        <v>0</v>
      </c>
      <c r="BI215" s="201">
        <f>IF(N215="nulová",J215,0)</f>
        <v>0</v>
      </c>
      <c r="BJ215" s="18" t="s">
        <v>83</v>
      </c>
      <c r="BK215" s="201">
        <f>ROUND(I215*H215,2)</f>
        <v>0</v>
      </c>
      <c r="BL215" s="18" t="s">
        <v>126</v>
      </c>
      <c r="BM215" s="200" t="s">
        <v>191</v>
      </c>
    </row>
    <row r="216" spans="1:65" s="2" customFormat="1" ht="29.25">
      <c r="A216" s="35"/>
      <c r="B216" s="36"/>
      <c r="C216" s="37"/>
      <c r="D216" s="202" t="s">
        <v>127</v>
      </c>
      <c r="E216" s="37"/>
      <c r="F216" s="203" t="s">
        <v>325</v>
      </c>
      <c r="G216" s="37"/>
      <c r="H216" s="37"/>
      <c r="I216" s="204"/>
      <c r="J216" s="37"/>
      <c r="K216" s="37"/>
      <c r="L216" s="40"/>
      <c r="M216" s="205"/>
      <c r="N216" s="206"/>
      <c r="O216" s="72"/>
      <c r="P216" s="72"/>
      <c r="Q216" s="72"/>
      <c r="R216" s="72"/>
      <c r="S216" s="72"/>
      <c r="T216" s="73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T216" s="18" t="s">
        <v>127</v>
      </c>
      <c r="AU216" s="18" t="s">
        <v>85</v>
      </c>
    </row>
    <row r="217" spans="1:65" s="2" customFormat="1" ht="11.25">
      <c r="A217" s="35"/>
      <c r="B217" s="36"/>
      <c r="C217" s="37"/>
      <c r="D217" s="207" t="s">
        <v>130</v>
      </c>
      <c r="E217" s="37"/>
      <c r="F217" s="208" t="s">
        <v>326</v>
      </c>
      <c r="G217" s="37"/>
      <c r="H217" s="37"/>
      <c r="I217" s="204"/>
      <c r="J217" s="37"/>
      <c r="K217" s="37"/>
      <c r="L217" s="40"/>
      <c r="M217" s="205"/>
      <c r="N217" s="206"/>
      <c r="O217" s="72"/>
      <c r="P217" s="72"/>
      <c r="Q217" s="72"/>
      <c r="R217" s="72"/>
      <c r="S217" s="72"/>
      <c r="T217" s="73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8" t="s">
        <v>130</v>
      </c>
      <c r="AU217" s="18" t="s">
        <v>85</v>
      </c>
    </row>
    <row r="218" spans="1:65" s="13" customFormat="1" ht="11.25">
      <c r="B218" s="214"/>
      <c r="C218" s="215"/>
      <c r="D218" s="202" t="s">
        <v>260</v>
      </c>
      <c r="E218" s="216" t="s">
        <v>1</v>
      </c>
      <c r="F218" s="217" t="s">
        <v>327</v>
      </c>
      <c r="G218" s="215"/>
      <c r="H218" s="218">
        <v>36.9</v>
      </c>
      <c r="I218" s="219"/>
      <c r="J218" s="215"/>
      <c r="K218" s="215"/>
      <c r="L218" s="220"/>
      <c r="M218" s="221"/>
      <c r="N218" s="222"/>
      <c r="O218" s="222"/>
      <c r="P218" s="222"/>
      <c r="Q218" s="222"/>
      <c r="R218" s="222"/>
      <c r="S218" s="222"/>
      <c r="T218" s="223"/>
      <c r="AT218" s="224" t="s">
        <v>260</v>
      </c>
      <c r="AU218" s="224" t="s">
        <v>85</v>
      </c>
      <c r="AV218" s="13" t="s">
        <v>85</v>
      </c>
      <c r="AW218" s="13" t="s">
        <v>33</v>
      </c>
      <c r="AX218" s="13" t="s">
        <v>76</v>
      </c>
      <c r="AY218" s="224" t="s">
        <v>119</v>
      </c>
    </row>
    <row r="219" spans="1:65" s="13" customFormat="1" ht="11.25">
      <c r="B219" s="214"/>
      <c r="C219" s="215"/>
      <c r="D219" s="202" t="s">
        <v>260</v>
      </c>
      <c r="E219" s="216" t="s">
        <v>1</v>
      </c>
      <c r="F219" s="217" t="s">
        <v>328</v>
      </c>
      <c r="G219" s="215"/>
      <c r="H219" s="218">
        <v>-18.45</v>
      </c>
      <c r="I219" s="219"/>
      <c r="J219" s="215"/>
      <c r="K219" s="215"/>
      <c r="L219" s="220"/>
      <c r="M219" s="221"/>
      <c r="N219" s="222"/>
      <c r="O219" s="222"/>
      <c r="P219" s="222"/>
      <c r="Q219" s="222"/>
      <c r="R219" s="222"/>
      <c r="S219" s="222"/>
      <c r="T219" s="223"/>
      <c r="AT219" s="224" t="s">
        <v>260</v>
      </c>
      <c r="AU219" s="224" t="s">
        <v>85</v>
      </c>
      <c r="AV219" s="13" t="s">
        <v>85</v>
      </c>
      <c r="AW219" s="13" t="s">
        <v>33</v>
      </c>
      <c r="AX219" s="13" t="s">
        <v>76</v>
      </c>
      <c r="AY219" s="224" t="s">
        <v>119</v>
      </c>
    </row>
    <row r="220" spans="1:65" s="14" customFormat="1" ht="11.25">
      <c r="B220" s="225"/>
      <c r="C220" s="226"/>
      <c r="D220" s="202" t="s">
        <v>260</v>
      </c>
      <c r="E220" s="227" t="s">
        <v>1</v>
      </c>
      <c r="F220" s="228" t="s">
        <v>263</v>
      </c>
      <c r="G220" s="226"/>
      <c r="H220" s="229">
        <v>18.45</v>
      </c>
      <c r="I220" s="230"/>
      <c r="J220" s="226"/>
      <c r="K220" s="226"/>
      <c r="L220" s="231"/>
      <c r="M220" s="232"/>
      <c r="N220" s="233"/>
      <c r="O220" s="233"/>
      <c r="P220" s="233"/>
      <c r="Q220" s="233"/>
      <c r="R220" s="233"/>
      <c r="S220" s="233"/>
      <c r="T220" s="234"/>
      <c r="AT220" s="235" t="s">
        <v>260</v>
      </c>
      <c r="AU220" s="235" t="s">
        <v>85</v>
      </c>
      <c r="AV220" s="14" t="s">
        <v>126</v>
      </c>
      <c r="AW220" s="14" t="s">
        <v>33</v>
      </c>
      <c r="AX220" s="14" t="s">
        <v>83</v>
      </c>
      <c r="AY220" s="235" t="s">
        <v>119</v>
      </c>
    </row>
    <row r="221" spans="1:65" s="2" customFormat="1" ht="16.5" customHeight="1">
      <c r="A221" s="35"/>
      <c r="B221" s="36"/>
      <c r="C221" s="188" t="s">
        <v>159</v>
      </c>
      <c r="D221" s="188" t="s">
        <v>122</v>
      </c>
      <c r="E221" s="189" t="s">
        <v>329</v>
      </c>
      <c r="F221" s="190" t="s">
        <v>330</v>
      </c>
      <c r="G221" s="191" t="s">
        <v>251</v>
      </c>
      <c r="H221" s="192">
        <v>545.79999999999995</v>
      </c>
      <c r="I221" s="193"/>
      <c r="J221" s="194">
        <f>ROUND(I221*H221,2)</f>
        <v>0</v>
      </c>
      <c r="K221" s="195"/>
      <c r="L221" s="40"/>
      <c r="M221" s="196" t="s">
        <v>1</v>
      </c>
      <c r="N221" s="197" t="s">
        <v>41</v>
      </c>
      <c r="O221" s="72"/>
      <c r="P221" s="198">
        <f>O221*H221</f>
        <v>0</v>
      </c>
      <c r="Q221" s="198">
        <v>0</v>
      </c>
      <c r="R221" s="198">
        <f>Q221*H221</f>
        <v>0</v>
      </c>
      <c r="S221" s="198">
        <v>0</v>
      </c>
      <c r="T221" s="199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0" t="s">
        <v>126</v>
      </c>
      <c r="AT221" s="200" t="s">
        <v>122</v>
      </c>
      <c r="AU221" s="200" t="s">
        <v>85</v>
      </c>
      <c r="AY221" s="18" t="s">
        <v>119</v>
      </c>
      <c r="BE221" s="201">
        <f>IF(N221="základní",J221,0)</f>
        <v>0</v>
      </c>
      <c r="BF221" s="201">
        <f>IF(N221="snížená",J221,0)</f>
        <v>0</v>
      </c>
      <c r="BG221" s="201">
        <f>IF(N221="zákl. přenesená",J221,0)</f>
        <v>0</v>
      </c>
      <c r="BH221" s="201">
        <f>IF(N221="sníž. přenesená",J221,0)</f>
        <v>0</v>
      </c>
      <c r="BI221" s="201">
        <f>IF(N221="nulová",J221,0)</f>
        <v>0</v>
      </c>
      <c r="BJ221" s="18" t="s">
        <v>83</v>
      </c>
      <c r="BK221" s="201">
        <f>ROUND(I221*H221,2)</f>
        <v>0</v>
      </c>
      <c r="BL221" s="18" t="s">
        <v>126</v>
      </c>
      <c r="BM221" s="200" t="s">
        <v>194</v>
      </c>
    </row>
    <row r="222" spans="1:65" s="2" customFormat="1" ht="19.5">
      <c r="A222" s="35"/>
      <c r="B222" s="36"/>
      <c r="C222" s="37"/>
      <c r="D222" s="202" t="s">
        <v>127</v>
      </c>
      <c r="E222" s="37"/>
      <c r="F222" s="203" t="s">
        <v>331</v>
      </c>
      <c r="G222" s="37"/>
      <c r="H222" s="37"/>
      <c r="I222" s="204"/>
      <c r="J222" s="37"/>
      <c r="K222" s="37"/>
      <c r="L222" s="40"/>
      <c r="M222" s="205"/>
      <c r="N222" s="206"/>
      <c r="O222" s="72"/>
      <c r="P222" s="72"/>
      <c r="Q222" s="72"/>
      <c r="R222" s="72"/>
      <c r="S222" s="72"/>
      <c r="T222" s="73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8" t="s">
        <v>127</v>
      </c>
      <c r="AU222" s="18" t="s">
        <v>85</v>
      </c>
    </row>
    <row r="223" spans="1:65" s="2" customFormat="1" ht="11.25">
      <c r="A223" s="35"/>
      <c r="B223" s="36"/>
      <c r="C223" s="37"/>
      <c r="D223" s="207" t="s">
        <v>130</v>
      </c>
      <c r="E223" s="37"/>
      <c r="F223" s="208" t="s">
        <v>332</v>
      </c>
      <c r="G223" s="37"/>
      <c r="H223" s="37"/>
      <c r="I223" s="204"/>
      <c r="J223" s="37"/>
      <c r="K223" s="37"/>
      <c r="L223" s="40"/>
      <c r="M223" s="205"/>
      <c r="N223" s="206"/>
      <c r="O223" s="72"/>
      <c r="P223" s="72"/>
      <c r="Q223" s="72"/>
      <c r="R223" s="72"/>
      <c r="S223" s="72"/>
      <c r="T223" s="73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T223" s="18" t="s">
        <v>130</v>
      </c>
      <c r="AU223" s="18" t="s">
        <v>85</v>
      </c>
    </row>
    <row r="224" spans="1:65" s="2" customFormat="1" ht="126.75">
      <c r="A224" s="35"/>
      <c r="B224" s="36"/>
      <c r="C224" s="37"/>
      <c r="D224" s="202" t="s">
        <v>254</v>
      </c>
      <c r="E224" s="37"/>
      <c r="F224" s="209" t="s">
        <v>333</v>
      </c>
      <c r="G224" s="37"/>
      <c r="H224" s="37"/>
      <c r="I224" s="204"/>
      <c r="J224" s="37"/>
      <c r="K224" s="37"/>
      <c r="L224" s="40"/>
      <c r="M224" s="205"/>
      <c r="N224" s="206"/>
      <c r="O224" s="72"/>
      <c r="P224" s="72"/>
      <c r="Q224" s="72"/>
      <c r="R224" s="72"/>
      <c r="S224" s="72"/>
      <c r="T224" s="73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8" t="s">
        <v>254</v>
      </c>
      <c r="AU224" s="18" t="s">
        <v>85</v>
      </c>
    </row>
    <row r="225" spans="1:65" s="15" customFormat="1" ht="11.25">
      <c r="B225" s="236"/>
      <c r="C225" s="237"/>
      <c r="D225" s="202" t="s">
        <v>260</v>
      </c>
      <c r="E225" s="238" t="s">
        <v>1</v>
      </c>
      <c r="F225" s="239" t="s">
        <v>334</v>
      </c>
      <c r="G225" s="237"/>
      <c r="H225" s="238" t="s">
        <v>1</v>
      </c>
      <c r="I225" s="240"/>
      <c r="J225" s="237"/>
      <c r="K225" s="237"/>
      <c r="L225" s="241"/>
      <c r="M225" s="242"/>
      <c r="N225" s="243"/>
      <c r="O225" s="243"/>
      <c r="P225" s="243"/>
      <c r="Q225" s="243"/>
      <c r="R225" s="243"/>
      <c r="S225" s="243"/>
      <c r="T225" s="244"/>
      <c r="AT225" s="245" t="s">
        <v>260</v>
      </c>
      <c r="AU225" s="245" t="s">
        <v>85</v>
      </c>
      <c r="AV225" s="15" t="s">
        <v>83</v>
      </c>
      <c r="AW225" s="15" t="s">
        <v>33</v>
      </c>
      <c r="AX225" s="15" t="s">
        <v>76</v>
      </c>
      <c r="AY225" s="245" t="s">
        <v>119</v>
      </c>
    </row>
    <row r="226" spans="1:65" s="13" customFormat="1" ht="11.25">
      <c r="B226" s="214"/>
      <c r="C226" s="215"/>
      <c r="D226" s="202" t="s">
        <v>260</v>
      </c>
      <c r="E226" s="216" t="s">
        <v>1</v>
      </c>
      <c r="F226" s="217" t="s">
        <v>335</v>
      </c>
      <c r="G226" s="215"/>
      <c r="H226" s="218">
        <v>376</v>
      </c>
      <c r="I226" s="219"/>
      <c r="J226" s="215"/>
      <c r="K226" s="215"/>
      <c r="L226" s="220"/>
      <c r="M226" s="221"/>
      <c r="N226" s="222"/>
      <c r="O226" s="222"/>
      <c r="P226" s="222"/>
      <c r="Q226" s="222"/>
      <c r="R226" s="222"/>
      <c r="S226" s="222"/>
      <c r="T226" s="223"/>
      <c r="AT226" s="224" t="s">
        <v>260</v>
      </c>
      <c r="AU226" s="224" t="s">
        <v>85</v>
      </c>
      <c r="AV226" s="13" t="s">
        <v>85</v>
      </c>
      <c r="AW226" s="13" t="s">
        <v>33</v>
      </c>
      <c r="AX226" s="13" t="s">
        <v>76</v>
      </c>
      <c r="AY226" s="224" t="s">
        <v>119</v>
      </c>
    </row>
    <row r="227" spans="1:65" s="15" customFormat="1" ht="11.25">
      <c r="B227" s="236"/>
      <c r="C227" s="237"/>
      <c r="D227" s="202" t="s">
        <v>260</v>
      </c>
      <c r="E227" s="238" t="s">
        <v>1</v>
      </c>
      <c r="F227" s="239" t="s">
        <v>336</v>
      </c>
      <c r="G227" s="237"/>
      <c r="H227" s="238" t="s">
        <v>1</v>
      </c>
      <c r="I227" s="240"/>
      <c r="J227" s="237"/>
      <c r="K227" s="237"/>
      <c r="L227" s="241"/>
      <c r="M227" s="242"/>
      <c r="N227" s="243"/>
      <c r="O227" s="243"/>
      <c r="P227" s="243"/>
      <c r="Q227" s="243"/>
      <c r="R227" s="243"/>
      <c r="S227" s="243"/>
      <c r="T227" s="244"/>
      <c r="AT227" s="245" t="s">
        <v>260</v>
      </c>
      <c r="AU227" s="245" t="s">
        <v>85</v>
      </c>
      <c r="AV227" s="15" t="s">
        <v>83</v>
      </c>
      <c r="AW227" s="15" t="s">
        <v>33</v>
      </c>
      <c r="AX227" s="15" t="s">
        <v>76</v>
      </c>
      <c r="AY227" s="245" t="s">
        <v>119</v>
      </c>
    </row>
    <row r="228" spans="1:65" s="13" customFormat="1" ht="11.25">
      <c r="B228" s="214"/>
      <c r="C228" s="215"/>
      <c r="D228" s="202" t="s">
        <v>260</v>
      </c>
      <c r="E228" s="216" t="s">
        <v>1</v>
      </c>
      <c r="F228" s="217" t="s">
        <v>337</v>
      </c>
      <c r="G228" s="215"/>
      <c r="H228" s="218">
        <v>169.8</v>
      </c>
      <c r="I228" s="219"/>
      <c r="J228" s="215"/>
      <c r="K228" s="215"/>
      <c r="L228" s="220"/>
      <c r="M228" s="221"/>
      <c r="N228" s="222"/>
      <c r="O228" s="222"/>
      <c r="P228" s="222"/>
      <c r="Q228" s="222"/>
      <c r="R228" s="222"/>
      <c r="S228" s="222"/>
      <c r="T228" s="223"/>
      <c r="AT228" s="224" t="s">
        <v>260</v>
      </c>
      <c r="AU228" s="224" t="s">
        <v>85</v>
      </c>
      <c r="AV228" s="13" t="s">
        <v>85</v>
      </c>
      <c r="AW228" s="13" t="s">
        <v>33</v>
      </c>
      <c r="AX228" s="13" t="s">
        <v>76</v>
      </c>
      <c r="AY228" s="224" t="s">
        <v>119</v>
      </c>
    </row>
    <row r="229" spans="1:65" s="14" customFormat="1" ht="11.25">
      <c r="B229" s="225"/>
      <c r="C229" s="226"/>
      <c r="D229" s="202" t="s">
        <v>260</v>
      </c>
      <c r="E229" s="227" t="s">
        <v>1</v>
      </c>
      <c r="F229" s="228" t="s">
        <v>263</v>
      </c>
      <c r="G229" s="226"/>
      <c r="H229" s="229">
        <v>545.79999999999995</v>
      </c>
      <c r="I229" s="230"/>
      <c r="J229" s="226"/>
      <c r="K229" s="226"/>
      <c r="L229" s="231"/>
      <c r="M229" s="232"/>
      <c r="N229" s="233"/>
      <c r="O229" s="233"/>
      <c r="P229" s="233"/>
      <c r="Q229" s="233"/>
      <c r="R229" s="233"/>
      <c r="S229" s="233"/>
      <c r="T229" s="234"/>
      <c r="AT229" s="235" t="s">
        <v>260</v>
      </c>
      <c r="AU229" s="235" t="s">
        <v>85</v>
      </c>
      <c r="AV229" s="14" t="s">
        <v>126</v>
      </c>
      <c r="AW229" s="14" t="s">
        <v>33</v>
      </c>
      <c r="AX229" s="14" t="s">
        <v>83</v>
      </c>
      <c r="AY229" s="235" t="s">
        <v>119</v>
      </c>
    </row>
    <row r="230" spans="1:65" s="2" customFormat="1" ht="33" customHeight="1">
      <c r="A230" s="35"/>
      <c r="B230" s="36"/>
      <c r="C230" s="188" t="s">
        <v>201</v>
      </c>
      <c r="D230" s="188" t="s">
        <v>122</v>
      </c>
      <c r="E230" s="189" t="s">
        <v>338</v>
      </c>
      <c r="F230" s="190" t="s">
        <v>339</v>
      </c>
      <c r="G230" s="191" t="s">
        <v>340</v>
      </c>
      <c r="H230" s="192">
        <v>305.64</v>
      </c>
      <c r="I230" s="193"/>
      <c r="J230" s="194">
        <f>ROUND(I230*H230,2)</f>
        <v>0</v>
      </c>
      <c r="K230" s="195"/>
      <c r="L230" s="40"/>
      <c r="M230" s="196" t="s">
        <v>1</v>
      </c>
      <c r="N230" s="197" t="s">
        <v>41</v>
      </c>
      <c r="O230" s="72"/>
      <c r="P230" s="198">
        <f>O230*H230</f>
        <v>0</v>
      </c>
      <c r="Q230" s="198">
        <v>0</v>
      </c>
      <c r="R230" s="198">
        <f>Q230*H230</f>
        <v>0</v>
      </c>
      <c r="S230" s="198">
        <v>0</v>
      </c>
      <c r="T230" s="199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0" t="s">
        <v>126</v>
      </c>
      <c r="AT230" s="200" t="s">
        <v>122</v>
      </c>
      <c r="AU230" s="200" t="s">
        <v>85</v>
      </c>
      <c r="AY230" s="18" t="s">
        <v>119</v>
      </c>
      <c r="BE230" s="201">
        <f>IF(N230="základní",J230,0)</f>
        <v>0</v>
      </c>
      <c r="BF230" s="201">
        <f>IF(N230="snížená",J230,0)</f>
        <v>0</v>
      </c>
      <c r="BG230" s="201">
        <f>IF(N230="zákl. přenesená",J230,0)</f>
        <v>0</v>
      </c>
      <c r="BH230" s="201">
        <f>IF(N230="sníž. přenesená",J230,0)</f>
        <v>0</v>
      </c>
      <c r="BI230" s="201">
        <f>IF(N230="nulová",J230,0)</f>
        <v>0</v>
      </c>
      <c r="BJ230" s="18" t="s">
        <v>83</v>
      </c>
      <c r="BK230" s="201">
        <f>ROUND(I230*H230,2)</f>
        <v>0</v>
      </c>
      <c r="BL230" s="18" t="s">
        <v>126</v>
      </c>
      <c r="BM230" s="200" t="s">
        <v>197</v>
      </c>
    </row>
    <row r="231" spans="1:65" s="2" customFormat="1" ht="29.25">
      <c r="A231" s="35"/>
      <c r="B231" s="36"/>
      <c r="C231" s="37"/>
      <c r="D231" s="202" t="s">
        <v>127</v>
      </c>
      <c r="E231" s="37"/>
      <c r="F231" s="203" t="s">
        <v>341</v>
      </c>
      <c r="G231" s="37"/>
      <c r="H231" s="37"/>
      <c r="I231" s="204"/>
      <c r="J231" s="37"/>
      <c r="K231" s="37"/>
      <c r="L231" s="40"/>
      <c r="M231" s="205"/>
      <c r="N231" s="206"/>
      <c r="O231" s="72"/>
      <c r="P231" s="72"/>
      <c r="Q231" s="72"/>
      <c r="R231" s="72"/>
      <c r="S231" s="72"/>
      <c r="T231" s="73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T231" s="18" t="s">
        <v>127</v>
      </c>
      <c r="AU231" s="18" t="s">
        <v>85</v>
      </c>
    </row>
    <row r="232" spans="1:65" s="2" customFormat="1" ht="11.25">
      <c r="A232" s="35"/>
      <c r="B232" s="36"/>
      <c r="C232" s="37"/>
      <c r="D232" s="207" t="s">
        <v>130</v>
      </c>
      <c r="E232" s="37"/>
      <c r="F232" s="208" t="s">
        <v>342</v>
      </c>
      <c r="G232" s="37"/>
      <c r="H232" s="37"/>
      <c r="I232" s="204"/>
      <c r="J232" s="37"/>
      <c r="K232" s="37"/>
      <c r="L232" s="40"/>
      <c r="M232" s="205"/>
      <c r="N232" s="206"/>
      <c r="O232" s="72"/>
      <c r="P232" s="72"/>
      <c r="Q232" s="72"/>
      <c r="R232" s="72"/>
      <c r="S232" s="72"/>
      <c r="T232" s="73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18" t="s">
        <v>130</v>
      </c>
      <c r="AU232" s="18" t="s">
        <v>85</v>
      </c>
    </row>
    <row r="233" spans="1:65" s="2" customFormat="1" ht="48.75">
      <c r="A233" s="35"/>
      <c r="B233" s="36"/>
      <c r="C233" s="37"/>
      <c r="D233" s="202" t="s">
        <v>254</v>
      </c>
      <c r="E233" s="37"/>
      <c r="F233" s="209" t="s">
        <v>343</v>
      </c>
      <c r="G233" s="37"/>
      <c r="H233" s="37"/>
      <c r="I233" s="204"/>
      <c r="J233" s="37"/>
      <c r="K233" s="37"/>
      <c r="L233" s="40"/>
      <c r="M233" s="205"/>
      <c r="N233" s="206"/>
      <c r="O233" s="72"/>
      <c r="P233" s="72"/>
      <c r="Q233" s="72"/>
      <c r="R233" s="72"/>
      <c r="S233" s="72"/>
      <c r="T233" s="73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8" t="s">
        <v>254</v>
      </c>
      <c r="AU233" s="18" t="s">
        <v>85</v>
      </c>
    </row>
    <row r="234" spans="1:65" s="13" customFormat="1" ht="11.25">
      <c r="B234" s="214"/>
      <c r="C234" s="215"/>
      <c r="D234" s="202" t="s">
        <v>260</v>
      </c>
      <c r="E234" s="216" t="s">
        <v>1</v>
      </c>
      <c r="F234" s="217" t="s">
        <v>344</v>
      </c>
      <c r="G234" s="215"/>
      <c r="H234" s="218">
        <v>305.64</v>
      </c>
      <c r="I234" s="219"/>
      <c r="J234" s="215"/>
      <c r="K234" s="215"/>
      <c r="L234" s="220"/>
      <c r="M234" s="221"/>
      <c r="N234" s="222"/>
      <c r="O234" s="222"/>
      <c r="P234" s="222"/>
      <c r="Q234" s="222"/>
      <c r="R234" s="222"/>
      <c r="S234" s="222"/>
      <c r="T234" s="223"/>
      <c r="AT234" s="224" t="s">
        <v>260</v>
      </c>
      <c r="AU234" s="224" t="s">
        <v>85</v>
      </c>
      <c r="AV234" s="13" t="s">
        <v>85</v>
      </c>
      <c r="AW234" s="13" t="s">
        <v>33</v>
      </c>
      <c r="AX234" s="13" t="s">
        <v>76</v>
      </c>
      <c r="AY234" s="224" t="s">
        <v>119</v>
      </c>
    </row>
    <row r="235" spans="1:65" s="14" customFormat="1" ht="11.25">
      <c r="B235" s="225"/>
      <c r="C235" s="226"/>
      <c r="D235" s="202" t="s">
        <v>260</v>
      </c>
      <c r="E235" s="227" t="s">
        <v>1</v>
      </c>
      <c r="F235" s="228" t="s">
        <v>263</v>
      </c>
      <c r="G235" s="226"/>
      <c r="H235" s="229">
        <v>305.64</v>
      </c>
      <c r="I235" s="230"/>
      <c r="J235" s="226"/>
      <c r="K235" s="226"/>
      <c r="L235" s="231"/>
      <c r="M235" s="232"/>
      <c r="N235" s="233"/>
      <c r="O235" s="233"/>
      <c r="P235" s="233"/>
      <c r="Q235" s="233"/>
      <c r="R235" s="233"/>
      <c r="S235" s="233"/>
      <c r="T235" s="234"/>
      <c r="AT235" s="235" t="s">
        <v>260</v>
      </c>
      <c r="AU235" s="235" t="s">
        <v>85</v>
      </c>
      <c r="AV235" s="14" t="s">
        <v>126</v>
      </c>
      <c r="AW235" s="14" t="s">
        <v>33</v>
      </c>
      <c r="AX235" s="14" t="s">
        <v>83</v>
      </c>
      <c r="AY235" s="235" t="s">
        <v>119</v>
      </c>
    </row>
    <row r="236" spans="1:65" s="2" customFormat="1" ht="24.2" customHeight="1">
      <c r="A236" s="35"/>
      <c r="B236" s="36"/>
      <c r="C236" s="188" t="s">
        <v>164</v>
      </c>
      <c r="D236" s="188" t="s">
        <v>122</v>
      </c>
      <c r="E236" s="189" t="s">
        <v>345</v>
      </c>
      <c r="F236" s="190" t="s">
        <v>346</v>
      </c>
      <c r="G236" s="191" t="s">
        <v>251</v>
      </c>
      <c r="H236" s="192">
        <v>206.2</v>
      </c>
      <c r="I236" s="193"/>
      <c r="J236" s="194">
        <f>ROUND(I236*H236,2)</f>
        <v>0</v>
      </c>
      <c r="K236" s="195"/>
      <c r="L236" s="40"/>
      <c r="M236" s="196" t="s">
        <v>1</v>
      </c>
      <c r="N236" s="197" t="s">
        <v>41</v>
      </c>
      <c r="O236" s="72"/>
      <c r="P236" s="198">
        <f>O236*H236</f>
        <v>0</v>
      </c>
      <c r="Q236" s="198">
        <v>0</v>
      </c>
      <c r="R236" s="198">
        <f>Q236*H236</f>
        <v>0</v>
      </c>
      <c r="S236" s="198">
        <v>0</v>
      </c>
      <c r="T236" s="199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0" t="s">
        <v>126</v>
      </c>
      <c r="AT236" s="200" t="s">
        <v>122</v>
      </c>
      <c r="AU236" s="200" t="s">
        <v>85</v>
      </c>
      <c r="AY236" s="18" t="s">
        <v>119</v>
      </c>
      <c r="BE236" s="201">
        <f>IF(N236="základní",J236,0)</f>
        <v>0</v>
      </c>
      <c r="BF236" s="201">
        <f>IF(N236="snížená",J236,0)</f>
        <v>0</v>
      </c>
      <c r="BG236" s="201">
        <f>IF(N236="zákl. přenesená",J236,0)</f>
        <v>0</v>
      </c>
      <c r="BH236" s="201">
        <f>IF(N236="sníž. přenesená",J236,0)</f>
        <v>0</v>
      </c>
      <c r="BI236" s="201">
        <f>IF(N236="nulová",J236,0)</f>
        <v>0</v>
      </c>
      <c r="BJ236" s="18" t="s">
        <v>83</v>
      </c>
      <c r="BK236" s="201">
        <f>ROUND(I236*H236,2)</f>
        <v>0</v>
      </c>
      <c r="BL236" s="18" t="s">
        <v>126</v>
      </c>
      <c r="BM236" s="200" t="s">
        <v>204</v>
      </c>
    </row>
    <row r="237" spans="1:65" s="2" customFormat="1" ht="29.25">
      <c r="A237" s="35"/>
      <c r="B237" s="36"/>
      <c r="C237" s="37"/>
      <c r="D237" s="202" t="s">
        <v>127</v>
      </c>
      <c r="E237" s="37"/>
      <c r="F237" s="203" t="s">
        <v>347</v>
      </c>
      <c r="G237" s="37"/>
      <c r="H237" s="37"/>
      <c r="I237" s="204"/>
      <c r="J237" s="37"/>
      <c r="K237" s="37"/>
      <c r="L237" s="40"/>
      <c r="M237" s="205"/>
      <c r="N237" s="206"/>
      <c r="O237" s="72"/>
      <c r="P237" s="72"/>
      <c r="Q237" s="72"/>
      <c r="R237" s="72"/>
      <c r="S237" s="72"/>
      <c r="T237" s="73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8" t="s">
        <v>127</v>
      </c>
      <c r="AU237" s="18" t="s">
        <v>85</v>
      </c>
    </row>
    <row r="238" spans="1:65" s="2" customFormat="1" ht="11.25">
      <c r="A238" s="35"/>
      <c r="B238" s="36"/>
      <c r="C238" s="37"/>
      <c r="D238" s="207" t="s">
        <v>130</v>
      </c>
      <c r="E238" s="37"/>
      <c r="F238" s="208" t="s">
        <v>348</v>
      </c>
      <c r="G238" s="37"/>
      <c r="H238" s="37"/>
      <c r="I238" s="204"/>
      <c r="J238" s="37"/>
      <c r="K238" s="37"/>
      <c r="L238" s="40"/>
      <c r="M238" s="205"/>
      <c r="N238" s="206"/>
      <c r="O238" s="72"/>
      <c r="P238" s="72"/>
      <c r="Q238" s="72"/>
      <c r="R238" s="72"/>
      <c r="S238" s="72"/>
      <c r="T238" s="73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8" t="s">
        <v>130</v>
      </c>
      <c r="AU238" s="18" t="s">
        <v>85</v>
      </c>
    </row>
    <row r="239" spans="1:65" s="2" customFormat="1" ht="214.5">
      <c r="A239" s="35"/>
      <c r="B239" s="36"/>
      <c r="C239" s="37"/>
      <c r="D239" s="202" t="s">
        <v>254</v>
      </c>
      <c r="E239" s="37"/>
      <c r="F239" s="209" t="s">
        <v>349</v>
      </c>
      <c r="G239" s="37"/>
      <c r="H239" s="37"/>
      <c r="I239" s="204"/>
      <c r="J239" s="37"/>
      <c r="K239" s="37"/>
      <c r="L239" s="40"/>
      <c r="M239" s="205"/>
      <c r="N239" s="206"/>
      <c r="O239" s="72"/>
      <c r="P239" s="72"/>
      <c r="Q239" s="72"/>
      <c r="R239" s="72"/>
      <c r="S239" s="72"/>
      <c r="T239" s="73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18" t="s">
        <v>254</v>
      </c>
      <c r="AU239" s="18" t="s">
        <v>85</v>
      </c>
    </row>
    <row r="240" spans="1:65" s="13" customFormat="1" ht="11.25">
      <c r="B240" s="214"/>
      <c r="C240" s="215"/>
      <c r="D240" s="202" t="s">
        <v>260</v>
      </c>
      <c r="E240" s="216" t="s">
        <v>1</v>
      </c>
      <c r="F240" s="217" t="s">
        <v>350</v>
      </c>
      <c r="G240" s="215"/>
      <c r="H240" s="218">
        <v>369</v>
      </c>
      <c r="I240" s="219"/>
      <c r="J240" s="215"/>
      <c r="K240" s="215"/>
      <c r="L240" s="220"/>
      <c r="M240" s="221"/>
      <c r="N240" s="222"/>
      <c r="O240" s="222"/>
      <c r="P240" s="222"/>
      <c r="Q240" s="222"/>
      <c r="R240" s="222"/>
      <c r="S240" s="222"/>
      <c r="T240" s="223"/>
      <c r="AT240" s="224" t="s">
        <v>260</v>
      </c>
      <c r="AU240" s="224" t="s">
        <v>85</v>
      </c>
      <c r="AV240" s="13" t="s">
        <v>85</v>
      </c>
      <c r="AW240" s="13" t="s">
        <v>33</v>
      </c>
      <c r="AX240" s="13" t="s">
        <v>76</v>
      </c>
      <c r="AY240" s="224" t="s">
        <v>119</v>
      </c>
    </row>
    <row r="241" spans="1:65" s="13" customFormat="1" ht="11.25">
      <c r="B241" s="214"/>
      <c r="C241" s="215"/>
      <c r="D241" s="202" t="s">
        <v>260</v>
      </c>
      <c r="E241" s="216" t="s">
        <v>1</v>
      </c>
      <c r="F241" s="217" t="s">
        <v>351</v>
      </c>
      <c r="G241" s="215"/>
      <c r="H241" s="218">
        <v>-162.80000000000001</v>
      </c>
      <c r="I241" s="219"/>
      <c r="J241" s="215"/>
      <c r="K241" s="215"/>
      <c r="L241" s="220"/>
      <c r="M241" s="221"/>
      <c r="N241" s="222"/>
      <c r="O241" s="222"/>
      <c r="P241" s="222"/>
      <c r="Q241" s="222"/>
      <c r="R241" s="222"/>
      <c r="S241" s="222"/>
      <c r="T241" s="223"/>
      <c r="AT241" s="224" t="s">
        <v>260</v>
      </c>
      <c r="AU241" s="224" t="s">
        <v>85</v>
      </c>
      <c r="AV241" s="13" t="s">
        <v>85</v>
      </c>
      <c r="AW241" s="13" t="s">
        <v>33</v>
      </c>
      <c r="AX241" s="13" t="s">
        <v>76</v>
      </c>
      <c r="AY241" s="224" t="s">
        <v>119</v>
      </c>
    </row>
    <row r="242" spans="1:65" s="14" customFormat="1" ht="11.25">
      <c r="B242" s="225"/>
      <c r="C242" s="226"/>
      <c r="D242" s="202" t="s">
        <v>260</v>
      </c>
      <c r="E242" s="227" t="s">
        <v>1</v>
      </c>
      <c r="F242" s="228" t="s">
        <v>263</v>
      </c>
      <c r="G242" s="226"/>
      <c r="H242" s="229">
        <v>206.2</v>
      </c>
      <c r="I242" s="230"/>
      <c r="J242" s="226"/>
      <c r="K242" s="226"/>
      <c r="L242" s="231"/>
      <c r="M242" s="232"/>
      <c r="N242" s="233"/>
      <c r="O242" s="233"/>
      <c r="P242" s="233"/>
      <c r="Q242" s="233"/>
      <c r="R242" s="233"/>
      <c r="S242" s="233"/>
      <c r="T242" s="234"/>
      <c r="AT242" s="235" t="s">
        <v>260</v>
      </c>
      <c r="AU242" s="235" t="s">
        <v>85</v>
      </c>
      <c r="AV242" s="14" t="s">
        <v>126</v>
      </c>
      <c r="AW242" s="14" t="s">
        <v>33</v>
      </c>
      <c r="AX242" s="14" t="s">
        <v>83</v>
      </c>
      <c r="AY242" s="235" t="s">
        <v>119</v>
      </c>
    </row>
    <row r="243" spans="1:65" s="12" customFormat="1" ht="22.9" customHeight="1">
      <c r="B243" s="172"/>
      <c r="C243" s="173"/>
      <c r="D243" s="174" t="s">
        <v>75</v>
      </c>
      <c r="E243" s="186" t="s">
        <v>85</v>
      </c>
      <c r="F243" s="186" t="s">
        <v>352</v>
      </c>
      <c r="G243" s="173"/>
      <c r="H243" s="173"/>
      <c r="I243" s="176"/>
      <c r="J243" s="187">
        <f>BK243</f>
        <v>0</v>
      </c>
      <c r="K243" s="173"/>
      <c r="L243" s="178"/>
      <c r="M243" s="179"/>
      <c r="N243" s="180"/>
      <c r="O243" s="180"/>
      <c r="P243" s="181">
        <f>SUM(P244:P253)</f>
        <v>0</v>
      </c>
      <c r="Q243" s="180"/>
      <c r="R243" s="181">
        <f>SUM(R244:R253)</f>
        <v>8.1355000000000004E-3</v>
      </c>
      <c r="S243" s="180"/>
      <c r="T243" s="182">
        <f>SUM(T244:T253)</f>
        <v>0</v>
      </c>
      <c r="AR243" s="183" t="s">
        <v>83</v>
      </c>
      <c r="AT243" s="184" t="s">
        <v>75</v>
      </c>
      <c r="AU243" s="184" t="s">
        <v>83</v>
      </c>
      <c r="AY243" s="183" t="s">
        <v>119</v>
      </c>
      <c r="BK243" s="185">
        <f>SUM(BK244:BK253)</f>
        <v>0</v>
      </c>
    </row>
    <row r="244" spans="1:65" s="2" customFormat="1" ht="21.75" customHeight="1">
      <c r="A244" s="35"/>
      <c r="B244" s="36"/>
      <c r="C244" s="188" t="s">
        <v>211</v>
      </c>
      <c r="D244" s="188" t="s">
        <v>122</v>
      </c>
      <c r="E244" s="189" t="s">
        <v>353</v>
      </c>
      <c r="F244" s="190" t="s">
        <v>354</v>
      </c>
      <c r="G244" s="191" t="s">
        <v>355</v>
      </c>
      <c r="H244" s="192">
        <v>26.5</v>
      </c>
      <c r="I244" s="193"/>
      <c r="J244" s="194">
        <f>ROUND(I244*H244,2)</f>
        <v>0</v>
      </c>
      <c r="K244" s="195"/>
      <c r="L244" s="40"/>
      <c r="M244" s="196" t="s">
        <v>1</v>
      </c>
      <c r="N244" s="197" t="s">
        <v>41</v>
      </c>
      <c r="O244" s="72"/>
      <c r="P244" s="198">
        <f>O244*H244</f>
        <v>0</v>
      </c>
      <c r="Q244" s="198">
        <v>1E-4</v>
      </c>
      <c r="R244" s="198">
        <f>Q244*H244</f>
        <v>2.65E-3</v>
      </c>
      <c r="S244" s="198">
        <v>0</v>
      </c>
      <c r="T244" s="199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0" t="s">
        <v>126</v>
      </c>
      <c r="AT244" s="200" t="s">
        <v>122</v>
      </c>
      <c r="AU244" s="200" t="s">
        <v>85</v>
      </c>
      <c r="AY244" s="18" t="s">
        <v>119</v>
      </c>
      <c r="BE244" s="201">
        <f>IF(N244="základní",J244,0)</f>
        <v>0</v>
      </c>
      <c r="BF244" s="201">
        <f>IF(N244="snížená",J244,0)</f>
        <v>0</v>
      </c>
      <c r="BG244" s="201">
        <f>IF(N244="zákl. přenesená",J244,0)</f>
        <v>0</v>
      </c>
      <c r="BH244" s="201">
        <f>IF(N244="sníž. přenesená",J244,0)</f>
        <v>0</v>
      </c>
      <c r="BI244" s="201">
        <f>IF(N244="nulová",J244,0)</f>
        <v>0</v>
      </c>
      <c r="BJ244" s="18" t="s">
        <v>83</v>
      </c>
      <c r="BK244" s="201">
        <f>ROUND(I244*H244,2)</f>
        <v>0</v>
      </c>
      <c r="BL244" s="18" t="s">
        <v>126</v>
      </c>
      <c r="BM244" s="200" t="s">
        <v>209</v>
      </c>
    </row>
    <row r="245" spans="1:65" s="2" customFormat="1" ht="29.25">
      <c r="A245" s="35"/>
      <c r="B245" s="36"/>
      <c r="C245" s="37"/>
      <c r="D245" s="202" t="s">
        <v>127</v>
      </c>
      <c r="E245" s="37"/>
      <c r="F245" s="203" t="s">
        <v>356</v>
      </c>
      <c r="G245" s="37"/>
      <c r="H245" s="37"/>
      <c r="I245" s="204"/>
      <c r="J245" s="37"/>
      <c r="K245" s="37"/>
      <c r="L245" s="40"/>
      <c r="M245" s="205"/>
      <c r="N245" s="206"/>
      <c r="O245" s="72"/>
      <c r="P245" s="72"/>
      <c r="Q245" s="72"/>
      <c r="R245" s="72"/>
      <c r="S245" s="72"/>
      <c r="T245" s="73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8" t="s">
        <v>127</v>
      </c>
      <c r="AU245" s="18" t="s">
        <v>85</v>
      </c>
    </row>
    <row r="246" spans="1:65" s="2" customFormat="1" ht="11.25">
      <c r="A246" s="35"/>
      <c r="B246" s="36"/>
      <c r="C246" s="37"/>
      <c r="D246" s="207" t="s">
        <v>130</v>
      </c>
      <c r="E246" s="37"/>
      <c r="F246" s="208" t="s">
        <v>357</v>
      </c>
      <c r="G246" s="37"/>
      <c r="H246" s="37"/>
      <c r="I246" s="204"/>
      <c r="J246" s="37"/>
      <c r="K246" s="37"/>
      <c r="L246" s="40"/>
      <c r="M246" s="205"/>
      <c r="N246" s="206"/>
      <c r="O246" s="72"/>
      <c r="P246" s="72"/>
      <c r="Q246" s="72"/>
      <c r="R246" s="72"/>
      <c r="S246" s="72"/>
      <c r="T246" s="73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8" t="s">
        <v>130</v>
      </c>
      <c r="AU246" s="18" t="s">
        <v>85</v>
      </c>
    </row>
    <row r="247" spans="1:65" s="2" customFormat="1" ht="78">
      <c r="A247" s="35"/>
      <c r="B247" s="36"/>
      <c r="C247" s="37"/>
      <c r="D247" s="202" t="s">
        <v>254</v>
      </c>
      <c r="E247" s="37"/>
      <c r="F247" s="209" t="s">
        <v>358</v>
      </c>
      <c r="G247" s="37"/>
      <c r="H247" s="37"/>
      <c r="I247" s="204"/>
      <c r="J247" s="37"/>
      <c r="K247" s="37"/>
      <c r="L247" s="40"/>
      <c r="M247" s="205"/>
      <c r="N247" s="206"/>
      <c r="O247" s="72"/>
      <c r="P247" s="72"/>
      <c r="Q247" s="72"/>
      <c r="R247" s="72"/>
      <c r="S247" s="72"/>
      <c r="T247" s="73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18" t="s">
        <v>254</v>
      </c>
      <c r="AU247" s="18" t="s">
        <v>85</v>
      </c>
    </row>
    <row r="248" spans="1:65" s="13" customFormat="1" ht="11.25">
      <c r="B248" s="214"/>
      <c r="C248" s="215"/>
      <c r="D248" s="202" t="s">
        <v>260</v>
      </c>
      <c r="E248" s="216" t="s">
        <v>1</v>
      </c>
      <c r="F248" s="217" t="s">
        <v>359</v>
      </c>
      <c r="G248" s="215"/>
      <c r="H248" s="218">
        <v>26.5</v>
      </c>
      <c r="I248" s="219"/>
      <c r="J248" s="215"/>
      <c r="K248" s="215"/>
      <c r="L248" s="220"/>
      <c r="M248" s="221"/>
      <c r="N248" s="222"/>
      <c r="O248" s="222"/>
      <c r="P248" s="222"/>
      <c r="Q248" s="222"/>
      <c r="R248" s="222"/>
      <c r="S248" s="222"/>
      <c r="T248" s="223"/>
      <c r="AT248" s="224" t="s">
        <v>260</v>
      </c>
      <c r="AU248" s="224" t="s">
        <v>85</v>
      </c>
      <c r="AV248" s="13" t="s">
        <v>85</v>
      </c>
      <c r="AW248" s="13" t="s">
        <v>33</v>
      </c>
      <c r="AX248" s="13" t="s">
        <v>76</v>
      </c>
      <c r="AY248" s="224" t="s">
        <v>119</v>
      </c>
    </row>
    <row r="249" spans="1:65" s="14" customFormat="1" ht="11.25">
      <c r="B249" s="225"/>
      <c r="C249" s="226"/>
      <c r="D249" s="202" t="s">
        <v>260</v>
      </c>
      <c r="E249" s="227" t="s">
        <v>1</v>
      </c>
      <c r="F249" s="228" t="s">
        <v>263</v>
      </c>
      <c r="G249" s="226"/>
      <c r="H249" s="229">
        <v>26.5</v>
      </c>
      <c r="I249" s="230"/>
      <c r="J249" s="226"/>
      <c r="K249" s="226"/>
      <c r="L249" s="231"/>
      <c r="M249" s="232"/>
      <c r="N249" s="233"/>
      <c r="O249" s="233"/>
      <c r="P249" s="233"/>
      <c r="Q249" s="233"/>
      <c r="R249" s="233"/>
      <c r="S249" s="233"/>
      <c r="T249" s="234"/>
      <c r="AT249" s="235" t="s">
        <v>260</v>
      </c>
      <c r="AU249" s="235" t="s">
        <v>85</v>
      </c>
      <c r="AV249" s="14" t="s">
        <v>126</v>
      </c>
      <c r="AW249" s="14" t="s">
        <v>33</v>
      </c>
      <c r="AX249" s="14" t="s">
        <v>83</v>
      </c>
      <c r="AY249" s="235" t="s">
        <v>119</v>
      </c>
    </row>
    <row r="250" spans="1:65" s="2" customFormat="1" ht="24.2" customHeight="1">
      <c r="A250" s="35"/>
      <c r="B250" s="36"/>
      <c r="C250" s="246" t="s">
        <v>168</v>
      </c>
      <c r="D250" s="246" t="s">
        <v>360</v>
      </c>
      <c r="E250" s="247" t="s">
        <v>361</v>
      </c>
      <c r="F250" s="248" t="s">
        <v>362</v>
      </c>
      <c r="G250" s="249" t="s">
        <v>355</v>
      </c>
      <c r="H250" s="250">
        <v>30.475000000000001</v>
      </c>
      <c r="I250" s="251"/>
      <c r="J250" s="252">
        <f>ROUND(I250*H250,2)</f>
        <v>0</v>
      </c>
      <c r="K250" s="253"/>
      <c r="L250" s="254"/>
      <c r="M250" s="255" t="s">
        <v>1</v>
      </c>
      <c r="N250" s="256" t="s">
        <v>41</v>
      </c>
      <c r="O250" s="72"/>
      <c r="P250" s="198">
        <f>O250*H250</f>
        <v>0</v>
      </c>
      <c r="Q250" s="198">
        <v>1.8000000000000001E-4</v>
      </c>
      <c r="R250" s="198">
        <f>Q250*H250</f>
        <v>5.4855000000000008E-3</v>
      </c>
      <c r="S250" s="198">
        <v>0</v>
      </c>
      <c r="T250" s="199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0" t="s">
        <v>142</v>
      </c>
      <c r="AT250" s="200" t="s">
        <v>360</v>
      </c>
      <c r="AU250" s="200" t="s">
        <v>85</v>
      </c>
      <c r="AY250" s="18" t="s">
        <v>119</v>
      </c>
      <c r="BE250" s="201">
        <f>IF(N250="základní",J250,0)</f>
        <v>0</v>
      </c>
      <c r="BF250" s="201">
        <f>IF(N250="snížená",J250,0)</f>
        <v>0</v>
      </c>
      <c r="BG250" s="201">
        <f>IF(N250="zákl. přenesená",J250,0)</f>
        <v>0</v>
      </c>
      <c r="BH250" s="201">
        <f>IF(N250="sníž. přenesená",J250,0)</f>
        <v>0</v>
      </c>
      <c r="BI250" s="201">
        <f>IF(N250="nulová",J250,0)</f>
        <v>0</v>
      </c>
      <c r="BJ250" s="18" t="s">
        <v>83</v>
      </c>
      <c r="BK250" s="201">
        <f>ROUND(I250*H250,2)</f>
        <v>0</v>
      </c>
      <c r="BL250" s="18" t="s">
        <v>126</v>
      </c>
      <c r="BM250" s="200" t="s">
        <v>214</v>
      </c>
    </row>
    <row r="251" spans="1:65" s="2" customFormat="1" ht="19.5">
      <c r="A251" s="35"/>
      <c r="B251" s="36"/>
      <c r="C251" s="37"/>
      <c r="D251" s="202" t="s">
        <v>127</v>
      </c>
      <c r="E251" s="37"/>
      <c r="F251" s="203" t="s">
        <v>362</v>
      </c>
      <c r="G251" s="37"/>
      <c r="H251" s="37"/>
      <c r="I251" s="204"/>
      <c r="J251" s="37"/>
      <c r="K251" s="37"/>
      <c r="L251" s="40"/>
      <c r="M251" s="205"/>
      <c r="N251" s="206"/>
      <c r="O251" s="72"/>
      <c r="P251" s="72"/>
      <c r="Q251" s="72"/>
      <c r="R251" s="72"/>
      <c r="S251" s="72"/>
      <c r="T251" s="73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18" t="s">
        <v>127</v>
      </c>
      <c r="AU251" s="18" t="s">
        <v>85</v>
      </c>
    </row>
    <row r="252" spans="1:65" s="13" customFormat="1" ht="11.25">
      <c r="B252" s="214"/>
      <c r="C252" s="215"/>
      <c r="D252" s="202" t="s">
        <v>260</v>
      </c>
      <c r="E252" s="216" t="s">
        <v>1</v>
      </c>
      <c r="F252" s="217" t="s">
        <v>363</v>
      </c>
      <c r="G252" s="215"/>
      <c r="H252" s="218">
        <v>30.475000000000001</v>
      </c>
      <c r="I252" s="219"/>
      <c r="J252" s="215"/>
      <c r="K252" s="215"/>
      <c r="L252" s="220"/>
      <c r="M252" s="221"/>
      <c r="N252" s="222"/>
      <c r="O252" s="222"/>
      <c r="P252" s="222"/>
      <c r="Q252" s="222"/>
      <c r="R252" s="222"/>
      <c r="S252" s="222"/>
      <c r="T252" s="223"/>
      <c r="AT252" s="224" t="s">
        <v>260</v>
      </c>
      <c r="AU252" s="224" t="s">
        <v>85</v>
      </c>
      <c r="AV252" s="13" t="s">
        <v>85</v>
      </c>
      <c r="AW252" s="13" t="s">
        <v>33</v>
      </c>
      <c r="AX252" s="13" t="s">
        <v>76</v>
      </c>
      <c r="AY252" s="224" t="s">
        <v>119</v>
      </c>
    </row>
    <row r="253" spans="1:65" s="14" customFormat="1" ht="11.25">
      <c r="B253" s="225"/>
      <c r="C253" s="226"/>
      <c r="D253" s="202" t="s">
        <v>260</v>
      </c>
      <c r="E253" s="227" t="s">
        <v>1</v>
      </c>
      <c r="F253" s="228" t="s">
        <v>263</v>
      </c>
      <c r="G253" s="226"/>
      <c r="H253" s="229">
        <v>30.475000000000001</v>
      </c>
      <c r="I253" s="230"/>
      <c r="J253" s="226"/>
      <c r="K253" s="226"/>
      <c r="L253" s="231"/>
      <c r="M253" s="232"/>
      <c r="N253" s="233"/>
      <c r="O253" s="233"/>
      <c r="P253" s="233"/>
      <c r="Q253" s="233"/>
      <c r="R253" s="233"/>
      <c r="S253" s="233"/>
      <c r="T253" s="234"/>
      <c r="AT253" s="235" t="s">
        <v>260</v>
      </c>
      <c r="AU253" s="235" t="s">
        <v>85</v>
      </c>
      <c r="AV253" s="14" t="s">
        <v>126</v>
      </c>
      <c r="AW253" s="14" t="s">
        <v>33</v>
      </c>
      <c r="AX253" s="14" t="s">
        <v>83</v>
      </c>
      <c r="AY253" s="235" t="s">
        <v>119</v>
      </c>
    </row>
    <row r="254" spans="1:65" s="12" customFormat="1" ht="22.9" customHeight="1">
      <c r="B254" s="172"/>
      <c r="C254" s="173"/>
      <c r="D254" s="174" t="s">
        <v>75</v>
      </c>
      <c r="E254" s="186" t="s">
        <v>134</v>
      </c>
      <c r="F254" s="186" t="s">
        <v>364</v>
      </c>
      <c r="G254" s="173"/>
      <c r="H254" s="173"/>
      <c r="I254" s="176"/>
      <c r="J254" s="187">
        <f>BK254</f>
        <v>0</v>
      </c>
      <c r="K254" s="173"/>
      <c r="L254" s="178"/>
      <c r="M254" s="179"/>
      <c r="N254" s="180"/>
      <c r="O254" s="180"/>
      <c r="P254" s="181">
        <f>SUM(P255:P291)</f>
        <v>0</v>
      </c>
      <c r="Q254" s="180"/>
      <c r="R254" s="181">
        <f>SUM(R255:R291)</f>
        <v>496.16227135000003</v>
      </c>
      <c r="S254" s="180"/>
      <c r="T254" s="182">
        <f>SUM(T255:T291)</f>
        <v>0</v>
      </c>
      <c r="AR254" s="183" t="s">
        <v>83</v>
      </c>
      <c r="AT254" s="184" t="s">
        <v>75</v>
      </c>
      <c r="AU254" s="184" t="s">
        <v>83</v>
      </c>
      <c r="AY254" s="183" t="s">
        <v>119</v>
      </c>
      <c r="BK254" s="185">
        <f>SUM(BK255:BK291)</f>
        <v>0</v>
      </c>
    </row>
    <row r="255" spans="1:65" s="2" customFormat="1" ht="24.2" customHeight="1">
      <c r="A255" s="35"/>
      <c r="B255" s="36"/>
      <c r="C255" s="188" t="s">
        <v>7</v>
      </c>
      <c r="D255" s="188" t="s">
        <v>122</v>
      </c>
      <c r="E255" s="189" t="s">
        <v>365</v>
      </c>
      <c r="F255" s="190" t="s">
        <v>366</v>
      </c>
      <c r="G255" s="191" t="s">
        <v>251</v>
      </c>
      <c r="H255" s="192">
        <v>2.8</v>
      </c>
      <c r="I255" s="193"/>
      <c r="J255" s="194">
        <f>ROUND(I255*H255,2)</f>
        <v>0</v>
      </c>
      <c r="K255" s="195"/>
      <c r="L255" s="40"/>
      <c r="M255" s="196" t="s">
        <v>1</v>
      </c>
      <c r="N255" s="197" t="s">
        <v>41</v>
      </c>
      <c r="O255" s="72"/>
      <c r="P255" s="198">
        <f>O255*H255</f>
        <v>0</v>
      </c>
      <c r="Q255" s="198">
        <v>0.36037999999999998</v>
      </c>
      <c r="R255" s="198">
        <f>Q255*H255</f>
        <v>1.009064</v>
      </c>
      <c r="S255" s="198">
        <v>0</v>
      </c>
      <c r="T255" s="199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0" t="s">
        <v>126</v>
      </c>
      <c r="AT255" s="200" t="s">
        <v>122</v>
      </c>
      <c r="AU255" s="200" t="s">
        <v>85</v>
      </c>
      <c r="AY255" s="18" t="s">
        <v>119</v>
      </c>
      <c r="BE255" s="201">
        <f>IF(N255="základní",J255,0)</f>
        <v>0</v>
      </c>
      <c r="BF255" s="201">
        <f>IF(N255="snížená",J255,0)</f>
        <v>0</v>
      </c>
      <c r="BG255" s="201">
        <f>IF(N255="zákl. přenesená",J255,0)</f>
        <v>0</v>
      </c>
      <c r="BH255" s="201">
        <f>IF(N255="sníž. přenesená",J255,0)</f>
        <v>0</v>
      </c>
      <c r="BI255" s="201">
        <f>IF(N255="nulová",J255,0)</f>
        <v>0</v>
      </c>
      <c r="BJ255" s="18" t="s">
        <v>83</v>
      </c>
      <c r="BK255" s="201">
        <f>ROUND(I255*H255,2)</f>
        <v>0</v>
      </c>
      <c r="BL255" s="18" t="s">
        <v>126</v>
      </c>
      <c r="BM255" s="200" t="s">
        <v>221</v>
      </c>
    </row>
    <row r="256" spans="1:65" s="2" customFormat="1" ht="48.75">
      <c r="A256" s="35"/>
      <c r="B256" s="36"/>
      <c r="C256" s="37"/>
      <c r="D256" s="202" t="s">
        <v>127</v>
      </c>
      <c r="E256" s="37"/>
      <c r="F256" s="203" t="s">
        <v>367</v>
      </c>
      <c r="G256" s="37"/>
      <c r="H256" s="37"/>
      <c r="I256" s="204"/>
      <c r="J256" s="37"/>
      <c r="K256" s="37"/>
      <c r="L256" s="40"/>
      <c r="M256" s="205"/>
      <c r="N256" s="206"/>
      <c r="O256" s="72"/>
      <c r="P256" s="72"/>
      <c r="Q256" s="72"/>
      <c r="R256" s="72"/>
      <c r="S256" s="72"/>
      <c r="T256" s="73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T256" s="18" t="s">
        <v>127</v>
      </c>
      <c r="AU256" s="18" t="s">
        <v>85</v>
      </c>
    </row>
    <row r="257" spans="1:65" s="2" customFormat="1" ht="11.25">
      <c r="A257" s="35"/>
      <c r="B257" s="36"/>
      <c r="C257" s="37"/>
      <c r="D257" s="207" t="s">
        <v>130</v>
      </c>
      <c r="E257" s="37"/>
      <c r="F257" s="208" t="s">
        <v>368</v>
      </c>
      <c r="G257" s="37"/>
      <c r="H257" s="37"/>
      <c r="I257" s="204"/>
      <c r="J257" s="37"/>
      <c r="K257" s="37"/>
      <c r="L257" s="40"/>
      <c r="M257" s="205"/>
      <c r="N257" s="206"/>
      <c r="O257" s="72"/>
      <c r="P257" s="72"/>
      <c r="Q257" s="72"/>
      <c r="R257" s="72"/>
      <c r="S257" s="72"/>
      <c r="T257" s="73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18" t="s">
        <v>130</v>
      </c>
      <c r="AU257" s="18" t="s">
        <v>85</v>
      </c>
    </row>
    <row r="258" spans="1:65" s="2" customFormat="1" ht="146.25">
      <c r="A258" s="35"/>
      <c r="B258" s="36"/>
      <c r="C258" s="37"/>
      <c r="D258" s="202" t="s">
        <v>254</v>
      </c>
      <c r="E258" s="37"/>
      <c r="F258" s="209" t="s">
        <v>369</v>
      </c>
      <c r="G258" s="37"/>
      <c r="H258" s="37"/>
      <c r="I258" s="204"/>
      <c r="J258" s="37"/>
      <c r="K258" s="37"/>
      <c r="L258" s="40"/>
      <c r="M258" s="205"/>
      <c r="N258" s="206"/>
      <c r="O258" s="72"/>
      <c r="P258" s="72"/>
      <c r="Q258" s="72"/>
      <c r="R258" s="72"/>
      <c r="S258" s="72"/>
      <c r="T258" s="73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8" t="s">
        <v>254</v>
      </c>
      <c r="AU258" s="18" t="s">
        <v>85</v>
      </c>
    </row>
    <row r="259" spans="1:65" s="15" customFormat="1" ht="11.25">
      <c r="B259" s="236"/>
      <c r="C259" s="237"/>
      <c r="D259" s="202" t="s">
        <v>260</v>
      </c>
      <c r="E259" s="238" t="s">
        <v>1</v>
      </c>
      <c r="F259" s="239" t="s">
        <v>370</v>
      </c>
      <c r="G259" s="237"/>
      <c r="H259" s="238" t="s">
        <v>1</v>
      </c>
      <c r="I259" s="240"/>
      <c r="J259" s="237"/>
      <c r="K259" s="237"/>
      <c r="L259" s="241"/>
      <c r="M259" s="242"/>
      <c r="N259" s="243"/>
      <c r="O259" s="243"/>
      <c r="P259" s="243"/>
      <c r="Q259" s="243"/>
      <c r="R259" s="243"/>
      <c r="S259" s="243"/>
      <c r="T259" s="244"/>
      <c r="AT259" s="245" t="s">
        <v>260</v>
      </c>
      <c r="AU259" s="245" t="s">
        <v>85</v>
      </c>
      <c r="AV259" s="15" t="s">
        <v>83</v>
      </c>
      <c r="AW259" s="15" t="s">
        <v>33</v>
      </c>
      <c r="AX259" s="15" t="s">
        <v>76</v>
      </c>
      <c r="AY259" s="245" t="s">
        <v>119</v>
      </c>
    </row>
    <row r="260" spans="1:65" s="13" customFormat="1" ht="11.25">
      <c r="B260" s="214"/>
      <c r="C260" s="215"/>
      <c r="D260" s="202" t="s">
        <v>260</v>
      </c>
      <c r="E260" s="216" t="s">
        <v>1</v>
      </c>
      <c r="F260" s="217" t="s">
        <v>371</v>
      </c>
      <c r="G260" s="215"/>
      <c r="H260" s="218">
        <v>2.8</v>
      </c>
      <c r="I260" s="219"/>
      <c r="J260" s="215"/>
      <c r="K260" s="215"/>
      <c r="L260" s="220"/>
      <c r="M260" s="221"/>
      <c r="N260" s="222"/>
      <c r="O260" s="222"/>
      <c r="P260" s="222"/>
      <c r="Q260" s="222"/>
      <c r="R260" s="222"/>
      <c r="S260" s="222"/>
      <c r="T260" s="223"/>
      <c r="AT260" s="224" t="s">
        <v>260</v>
      </c>
      <c r="AU260" s="224" t="s">
        <v>85</v>
      </c>
      <c r="AV260" s="13" t="s">
        <v>85</v>
      </c>
      <c r="AW260" s="13" t="s">
        <v>33</v>
      </c>
      <c r="AX260" s="13" t="s">
        <v>76</v>
      </c>
      <c r="AY260" s="224" t="s">
        <v>119</v>
      </c>
    </row>
    <row r="261" spans="1:65" s="14" customFormat="1" ht="11.25">
      <c r="B261" s="225"/>
      <c r="C261" s="226"/>
      <c r="D261" s="202" t="s">
        <v>260</v>
      </c>
      <c r="E261" s="227" t="s">
        <v>1</v>
      </c>
      <c r="F261" s="228" t="s">
        <v>263</v>
      </c>
      <c r="G261" s="226"/>
      <c r="H261" s="229">
        <v>2.8</v>
      </c>
      <c r="I261" s="230"/>
      <c r="J261" s="226"/>
      <c r="K261" s="226"/>
      <c r="L261" s="231"/>
      <c r="M261" s="232"/>
      <c r="N261" s="233"/>
      <c r="O261" s="233"/>
      <c r="P261" s="233"/>
      <c r="Q261" s="233"/>
      <c r="R261" s="233"/>
      <c r="S261" s="233"/>
      <c r="T261" s="234"/>
      <c r="AT261" s="235" t="s">
        <v>260</v>
      </c>
      <c r="AU261" s="235" t="s">
        <v>85</v>
      </c>
      <c r="AV261" s="14" t="s">
        <v>126</v>
      </c>
      <c r="AW261" s="14" t="s">
        <v>33</v>
      </c>
      <c r="AX261" s="14" t="s">
        <v>83</v>
      </c>
      <c r="AY261" s="235" t="s">
        <v>119</v>
      </c>
    </row>
    <row r="262" spans="1:65" s="2" customFormat="1" ht="16.5" customHeight="1">
      <c r="A262" s="35"/>
      <c r="B262" s="36"/>
      <c r="C262" s="246" t="s">
        <v>175</v>
      </c>
      <c r="D262" s="246" t="s">
        <v>360</v>
      </c>
      <c r="E262" s="247" t="s">
        <v>372</v>
      </c>
      <c r="F262" s="248" t="s">
        <v>373</v>
      </c>
      <c r="G262" s="249" t="s">
        <v>355</v>
      </c>
      <c r="H262" s="250">
        <v>10.340999999999999</v>
      </c>
      <c r="I262" s="251"/>
      <c r="J262" s="252">
        <f>ROUND(I262*H262,2)</f>
        <v>0</v>
      </c>
      <c r="K262" s="253"/>
      <c r="L262" s="254"/>
      <c r="M262" s="255" t="s">
        <v>1</v>
      </c>
      <c r="N262" s="256" t="s">
        <v>41</v>
      </c>
      <c r="O262" s="72"/>
      <c r="P262" s="198">
        <f>O262*H262</f>
        <v>0</v>
      </c>
      <c r="Q262" s="198">
        <v>0.77</v>
      </c>
      <c r="R262" s="198">
        <f>Q262*H262</f>
        <v>7.9625699999999995</v>
      </c>
      <c r="S262" s="198">
        <v>0</v>
      </c>
      <c r="T262" s="199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0" t="s">
        <v>142</v>
      </c>
      <c r="AT262" s="200" t="s">
        <v>360</v>
      </c>
      <c r="AU262" s="200" t="s">
        <v>85</v>
      </c>
      <c r="AY262" s="18" t="s">
        <v>119</v>
      </c>
      <c r="BE262" s="201">
        <f>IF(N262="základní",J262,0)</f>
        <v>0</v>
      </c>
      <c r="BF262" s="201">
        <f>IF(N262="snížená",J262,0)</f>
        <v>0</v>
      </c>
      <c r="BG262" s="201">
        <f>IF(N262="zákl. přenesená",J262,0)</f>
        <v>0</v>
      </c>
      <c r="BH262" s="201">
        <f>IF(N262="sníž. přenesená",J262,0)</f>
        <v>0</v>
      </c>
      <c r="BI262" s="201">
        <f>IF(N262="nulová",J262,0)</f>
        <v>0</v>
      </c>
      <c r="BJ262" s="18" t="s">
        <v>83</v>
      </c>
      <c r="BK262" s="201">
        <f>ROUND(I262*H262,2)</f>
        <v>0</v>
      </c>
      <c r="BL262" s="18" t="s">
        <v>126</v>
      </c>
      <c r="BM262" s="200" t="s">
        <v>228</v>
      </c>
    </row>
    <row r="263" spans="1:65" s="2" customFormat="1" ht="11.25">
      <c r="A263" s="35"/>
      <c r="B263" s="36"/>
      <c r="C263" s="37"/>
      <c r="D263" s="202" t="s">
        <v>127</v>
      </c>
      <c r="E263" s="37"/>
      <c r="F263" s="203" t="s">
        <v>373</v>
      </c>
      <c r="G263" s="37"/>
      <c r="H263" s="37"/>
      <c r="I263" s="204"/>
      <c r="J263" s="37"/>
      <c r="K263" s="37"/>
      <c r="L263" s="40"/>
      <c r="M263" s="205"/>
      <c r="N263" s="206"/>
      <c r="O263" s="72"/>
      <c r="P263" s="72"/>
      <c r="Q263" s="72"/>
      <c r="R263" s="72"/>
      <c r="S263" s="72"/>
      <c r="T263" s="73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T263" s="18" t="s">
        <v>127</v>
      </c>
      <c r="AU263" s="18" t="s">
        <v>85</v>
      </c>
    </row>
    <row r="264" spans="1:65" s="13" customFormat="1" ht="22.5">
      <c r="B264" s="214"/>
      <c r="C264" s="215"/>
      <c r="D264" s="202" t="s">
        <v>260</v>
      </c>
      <c r="E264" s="216" t="s">
        <v>1</v>
      </c>
      <c r="F264" s="217" t="s">
        <v>374</v>
      </c>
      <c r="G264" s="215"/>
      <c r="H264" s="218">
        <v>10.340999999999999</v>
      </c>
      <c r="I264" s="219"/>
      <c r="J264" s="215"/>
      <c r="K264" s="215"/>
      <c r="L264" s="220"/>
      <c r="M264" s="221"/>
      <c r="N264" s="222"/>
      <c r="O264" s="222"/>
      <c r="P264" s="222"/>
      <c r="Q264" s="222"/>
      <c r="R264" s="222"/>
      <c r="S264" s="222"/>
      <c r="T264" s="223"/>
      <c r="AT264" s="224" t="s">
        <v>260</v>
      </c>
      <c r="AU264" s="224" t="s">
        <v>85</v>
      </c>
      <c r="AV264" s="13" t="s">
        <v>85</v>
      </c>
      <c r="AW264" s="13" t="s">
        <v>33</v>
      </c>
      <c r="AX264" s="13" t="s">
        <v>76</v>
      </c>
      <c r="AY264" s="224" t="s">
        <v>119</v>
      </c>
    </row>
    <row r="265" spans="1:65" s="14" customFormat="1" ht="11.25">
      <c r="B265" s="225"/>
      <c r="C265" s="226"/>
      <c r="D265" s="202" t="s">
        <v>260</v>
      </c>
      <c r="E265" s="227" t="s">
        <v>1</v>
      </c>
      <c r="F265" s="228" t="s">
        <v>263</v>
      </c>
      <c r="G265" s="226"/>
      <c r="H265" s="229">
        <v>10.340999999999999</v>
      </c>
      <c r="I265" s="230"/>
      <c r="J265" s="226"/>
      <c r="K265" s="226"/>
      <c r="L265" s="231"/>
      <c r="M265" s="232"/>
      <c r="N265" s="233"/>
      <c r="O265" s="233"/>
      <c r="P265" s="233"/>
      <c r="Q265" s="233"/>
      <c r="R265" s="233"/>
      <c r="S265" s="233"/>
      <c r="T265" s="234"/>
      <c r="AT265" s="235" t="s">
        <v>260</v>
      </c>
      <c r="AU265" s="235" t="s">
        <v>85</v>
      </c>
      <c r="AV265" s="14" t="s">
        <v>126</v>
      </c>
      <c r="AW265" s="14" t="s">
        <v>33</v>
      </c>
      <c r="AX265" s="14" t="s">
        <v>83</v>
      </c>
      <c r="AY265" s="235" t="s">
        <v>119</v>
      </c>
    </row>
    <row r="266" spans="1:65" s="2" customFormat="1" ht="24.2" customHeight="1">
      <c r="A266" s="35"/>
      <c r="B266" s="36"/>
      <c r="C266" s="188" t="s">
        <v>375</v>
      </c>
      <c r="D266" s="188" t="s">
        <v>122</v>
      </c>
      <c r="E266" s="189" t="s">
        <v>376</v>
      </c>
      <c r="F266" s="190" t="s">
        <v>377</v>
      </c>
      <c r="G266" s="191" t="s">
        <v>251</v>
      </c>
      <c r="H266" s="192">
        <v>170.5</v>
      </c>
      <c r="I266" s="193"/>
      <c r="J266" s="194">
        <f>ROUND(I266*H266,2)</f>
        <v>0</v>
      </c>
      <c r="K266" s="195"/>
      <c r="L266" s="40"/>
      <c r="M266" s="196" t="s">
        <v>1</v>
      </c>
      <c r="N266" s="197" t="s">
        <v>41</v>
      </c>
      <c r="O266" s="72"/>
      <c r="P266" s="198">
        <f>O266*H266</f>
        <v>0</v>
      </c>
      <c r="Q266" s="198">
        <v>2.8332299999999999</v>
      </c>
      <c r="R266" s="198">
        <f>Q266*H266</f>
        <v>483.06571500000001</v>
      </c>
      <c r="S266" s="198">
        <v>0</v>
      </c>
      <c r="T266" s="199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0" t="s">
        <v>126</v>
      </c>
      <c r="AT266" s="200" t="s">
        <v>122</v>
      </c>
      <c r="AU266" s="200" t="s">
        <v>85</v>
      </c>
      <c r="AY266" s="18" t="s">
        <v>119</v>
      </c>
      <c r="BE266" s="201">
        <f>IF(N266="základní",J266,0)</f>
        <v>0</v>
      </c>
      <c r="BF266" s="201">
        <f>IF(N266="snížená",J266,0)</f>
        <v>0</v>
      </c>
      <c r="BG266" s="201">
        <f>IF(N266="zákl. přenesená",J266,0)</f>
        <v>0</v>
      </c>
      <c r="BH266" s="201">
        <f>IF(N266="sníž. přenesená",J266,0)</f>
        <v>0</v>
      </c>
      <c r="BI266" s="201">
        <f>IF(N266="nulová",J266,0)</f>
        <v>0</v>
      </c>
      <c r="BJ266" s="18" t="s">
        <v>83</v>
      </c>
      <c r="BK266" s="201">
        <f>ROUND(I266*H266,2)</f>
        <v>0</v>
      </c>
      <c r="BL266" s="18" t="s">
        <v>126</v>
      </c>
      <c r="BM266" s="200" t="s">
        <v>378</v>
      </c>
    </row>
    <row r="267" spans="1:65" s="2" customFormat="1" ht="48.75">
      <c r="A267" s="35"/>
      <c r="B267" s="36"/>
      <c r="C267" s="37"/>
      <c r="D267" s="202" t="s">
        <v>127</v>
      </c>
      <c r="E267" s="37"/>
      <c r="F267" s="203" t="s">
        <v>379</v>
      </c>
      <c r="G267" s="37"/>
      <c r="H267" s="37"/>
      <c r="I267" s="204"/>
      <c r="J267" s="37"/>
      <c r="K267" s="37"/>
      <c r="L267" s="40"/>
      <c r="M267" s="205"/>
      <c r="N267" s="206"/>
      <c r="O267" s="72"/>
      <c r="P267" s="72"/>
      <c r="Q267" s="72"/>
      <c r="R267" s="72"/>
      <c r="S267" s="72"/>
      <c r="T267" s="73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T267" s="18" t="s">
        <v>127</v>
      </c>
      <c r="AU267" s="18" t="s">
        <v>85</v>
      </c>
    </row>
    <row r="268" spans="1:65" s="2" customFormat="1" ht="11.25">
      <c r="A268" s="35"/>
      <c r="B268" s="36"/>
      <c r="C268" s="37"/>
      <c r="D268" s="207" t="s">
        <v>130</v>
      </c>
      <c r="E268" s="37"/>
      <c r="F268" s="208" t="s">
        <v>380</v>
      </c>
      <c r="G268" s="37"/>
      <c r="H268" s="37"/>
      <c r="I268" s="204"/>
      <c r="J268" s="37"/>
      <c r="K268" s="37"/>
      <c r="L268" s="40"/>
      <c r="M268" s="205"/>
      <c r="N268" s="206"/>
      <c r="O268" s="72"/>
      <c r="P268" s="72"/>
      <c r="Q268" s="72"/>
      <c r="R268" s="72"/>
      <c r="S268" s="72"/>
      <c r="T268" s="73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T268" s="18" t="s">
        <v>130</v>
      </c>
      <c r="AU268" s="18" t="s">
        <v>85</v>
      </c>
    </row>
    <row r="269" spans="1:65" s="2" customFormat="1" ht="282.75">
      <c r="A269" s="35"/>
      <c r="B269" s="36"/>
      <c r="C269" s="37"/>
      <c r="D269" s="202" t="s">
        <v>254</v>
      </c>
      <c r="E269" s="37"/>
      <c r="F269" s="209" t="s">
        <v>381</v>
      </c>
      <c r="G269" s="37"/>
      <c r="H269" s="37"/>
      <c r="I269" s="204"/>
      <c r="J269" s="37"/>
      <c r="K269" s="37"/>
      <c r="L269" s="40"/>
      <c r="M269" s="205"/>
      <c r="N269" s="206"/>
      <c r="O269" s="72"/>
      <c r="P269" s="72"/>
      <c r="Q269" s="72"/>
      <c r="R269" s="72"/>
      <c r="S269" s="72"/>
      <c r="T269" s="73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18" t="s">
        <v>254</v>
      </c>
      <c r="AU269" s="18" t="s">
        <v>85</v>
      </c>
    </row>
    <row r="270" spans="1:65" s="15" customFormat="1" ht="11.25">
      <c r="B270" s="236"/>
      <c r="C270" s="237"/>
      <c r="D270" s="202" t="s">
        <v>260</v>
      </c>
      <c r="E270" s="238" t="s">
        <v>1</v>
      </c>
      <c r="F270" s="239" t="s">
        <v>382</v>
      </c>
      <c r="G270" s="237"/>
      <c r="H270" s="238" t="s">
        <v>1</v>
      </c>
      <c r="I270" s="240"/>
      <c r="J270" s="237"/>
      <c r="K270" s="237"/>
      <c r="L270" s="241"/>
      <c r="M270" s="242"/>
      <c r="N270" s="243"/>
      <c r="O270" s="243"/>
      <c r="P270" s="243"/>
      <c r="Q270" s="243"/>
      <c r="R270" s="243"/>
      <c r="S270" s="243"/>
      <c r="T270" s="244"/>
      <c r="AT270" s="245" t="s">
        <v>260</v>
      </c>
      <c r="AU270" s="245" t="s">
        <v>85</v>
      </c>
      <c r="AV270" s="15" t="s">
        <v>83</v>
      </c>
      <c r="AW270" s="15" t="s">
        <v>33</v>
      </c>
      <c r="AX270" s="15" t="s">
        <v>76</v>
      </c>
      <c r="AY270" s="245" t="s">
        <v>119</v>
      </c>
    </row>
    <row r="271" spans="1:65" s="13" customFormat="1" ht="11.25">
      <c r="B271" s="214"/>
      <c r="C271" s="215"/>
      <c r="D271" s="202" t="s">
        <v>260</v>
      </c>
      <c r="E271" s="216" t="s">
        <v>1</v>
      </c>
      <c r="F271" s="217" t="s">
        <v>383</v>
      </c>
      <c r="G271" s="215"/>
      <c r="H271" s="218">
        <v>161.69999999999999</v>
      </c>
      <c r="I271" s="219"/>
      <c r="J271" s="215"/>
      <c r="K271" s="215"/>
      <c r="L271" s="220"/>
      <c r="M271" s="221"/>
      <c r="N271" s="222"/>
      <c r="O271" s="222"/>
      <c r="P271" s="222"/>
      <c r="Q271" s="222"/>
      <c r="R271" s="222"/>
      <c r="S271" s="222"/>
      <c r="T271" s="223"/>
      <c r="AT271" s="224" t="s">
        <v>260</v>
      </c>
      <c r="AU271" s="224" t="s">
        <v>85</v>
      </c>
      <c r="AV271" s="13" t="s">
        <v>85</v>
      </c>
      <c r="AW271" s="13" t="s">
        <v>33</v>
      </c>
      <c r="AX271" s="13" t="s">
        <v>76</v>
      </c>
      <c r="AY271" s="224" t="s">
        <v>119</v>
      </c>
    </row>
    <row r="272" spans="1:65" s="13" customFormat="1" ht="11.25">
      <c r="B272" s="214"/>
      <c r="C272" s="215"/>
      <c r="D272" s="202" t="s">
        <v>260</v>
      </c>
      <c r="E272" s="216" t="s">
        <v>1</v>
      </c>
      <c r="F272" s="217" t="s">
        <v>384</v>
      </c>
      <c r="G272" s="215"/>
      <c r="H272" s="218">
        <v>8.8000000000000007</v>
      </c>
      <c r="I272" s="219"/>
      <c r="J272" s="215"/>
      <c r="K272" s="215"/>
      <c r="L272" s="220"/>
      <c r="M272" s="221"/>
      <c r="N272" s="222"/>
      <c r="O272" s="222"/>
      <c r="P272" s="222"/>
      <c r="Q272" s="222"/>
      <c r="R272" s="222"/>
      <c r="S272" s="222"/>
      <c r="T272" s="223"/>
      <c r="AT272" s="224" t="s">
        <v>260</v>
      </c>
      <c r="AU272" s="224" t="s">
        <v>85</v>
      </c>
      <c r="AV272" s="13" t="s">
        <v>85</v>
      </c>
      <c r="AW272" s="13" t="s">
        <v>33</v>
      </c>
      <c r="AX272" s="13" t="s">
        <v>76</v>
      </c>
      <c r="AY272" s="224" t="s">
        <v>119</v>
      </c>
    </row>
    <row r="273" spans="1:65" s="14" customFormat="1" ht="11.25">
      <c r="B273" s="225"/>
      <c r="C273" s="226"/>
      <c r="D273" s="202" t="s">
        <v>260</v>
      </c>
      <c r="E273" s="227" t="s">
        <v>1</v>
      </c>
      <c r="F273" s="228" t="s">
        <v>263</v>
      </c>
      <c r="G273" s="226"/>
      <c r="H273" s="229">
        <v>170.5</v>
      </c>
      <c r="I273" s="230"/>
      <c r="J273" s="226"/>
      <c r="K273" s="226"/>
      <c r="L273" s="231"/>
      <c r="M273" s="232"/>
      <c r="N273" s="233"/>
      <c r="O273" s="233"/>
      <c r="P273" s="233"/>
      <c r="Q273" s="233"/>
      <c r="R273" s="233"/>
      <c r="S273" s="233"/>
      <c r="T273" s="234"/>
      <c r="AT273" s="235" t="s">
        <v>260</v>
      </c>
      <c r="AU273" s="235" t="s">
        <v>85</v>
      </c>
      <c r="AV273" s="14" t="s">
        <v>126</v>
      </c>
      <c r="AW273" s="14" t="s">
        <v>33</v>
      </c>
      <c r="AX273" s="14" t="s">
        <v>83</v>
      </c>
      <c r="AY273" s="235" t="s">
        <v>119</v>
      </c>
    </row>
    <row r="274" spans="1:65" s="2" customFormat="1" ht="21.75" customHeight="1">
      <c r="A274" s="35"/>
      <c r="B274" s="36"/>
      <c r="C274" s="188" t="s">
        <v>181</v>
      </c>
      <c r="D274" s="188" t="s">
        <v>122</v>
      </c>
      <c r="E274" s="189" t="s">
        <v>385</v>
      </c>
      <c r="F274" s="190" t="s">
        <v>386</v>
      </c>
      <c r="G274" s="191" t="s">
        <v>355</v>
      </c>
      <c r="H274" s="192">
        <v>183.2</v>
      </c>
      <c r="I274" s="193"/>
      <c r="J274" s="194">
        <f>ROUND(I274*H274,2)</f>
        <v>0</v>
      </c>
      <c r="K274" s="195"/>
      <c r="L274" s="40"/>
      <c r="M274" s="196" t="s">
        <v>1</v>
      </c>
      <c r="N274" s="197" t="s">
        <v>41</v>
      </c>
      <c r="O274" s="72"/>
      <c r="P274" s="198">
        <f>O274*H274</f>
        <v>0</v>
      </c>
      <c r="Q274" s="198">
        <v>7.26E-3</v>
      </c>
      <c r="R274" s="198">
        <f>Q274*H274</f>
        <v>1.3300319999999999</v>
      </c>
      <c r="S274" s="198">
        <v>0</v>
      </c>
      <c r="T274" s="199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0" t="s">
        <v>126</v>
      </c>
      <c r="AT274" s="200" t="s">
        <v>122</v>
      </c>
      <c r="AU274" s="200" t="s">
        <v>85</v>
      </c>
      <c r="AY274" s="18" t="s">
        <v>119</v>
      </c>
      <c r="BE274" s="201">
        <f>IF(N274="základní",J274,0)</f>
        <v>0</v>
      </c>
      <c r="BF274" s="201">
        <f>IF(N274="snížená",J274,0)</f>
        <v>0</v>
      </c>
      <c r="BG274" s="201">
        <f>IF(N274="zákl. přenesená",J274,0)</f>
        <v>0</v>
      </c>
      <c r="BH274" s="201">
        <f>IF(N274="sníž. přenesená",J274,0)</f>
        <v>0</v>
      </c>
      <c r="BI274" s="201">
        <f>IF(N274="nulová",J274,0)</f>
        <v>0</v>
      </c>
      <c r="BJ274" s="18" t="s">
        <v>83</v>
      </c>
      <c r="BK274" s="201">
        <f>ROUND(I274*H274,2)</f>
        <v>0</v>
      </c>
      <c r="BL274" s="18" t="s">
        <v>126</v>
      </c>
      <c r="BM274" s="200" t="s">
        <v>387</v>
      </c>
    </row>
    <row r="275" spans="1:65" s="2" customFormat="1" ht="48.75">
      <c r="A275" s="35"/>
      <c r="B275" s="36"/>
      <c r="C275" s="37"/>
      <c r="D275" s="202" t="s">
        <v>127</v>
      </c>
      <c r="E275" s="37"/>
      <c r="F275" s="203" t="s">
        <v>388</v>
      </c>
      <c r="G275" s="37"/>
      <c r="H275" s="37"/>
      <c r="I275" s="204"/>
      <c r="J275" s="37"/>
      <c r="K275" s="37"/>
      <c r="L275" s="40"/>
      <c r="M275" s="205"/>
      <c r="N275" s="206"/>
      <c r="O275" s="72"/>
      <c r="P275" s="72"/>
      <c r="Q275" s="72"/>
      <c r="R275" s="72"/>
      <c r="S275" s="72"/>
      <c r="T275" s="73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18" t="s">
        <v>127</v>
      </c>
      <c r="AU275" s="18" t="s">
        <v>85</v>
      </c>
    </row>
    <row r="276" spans="1:65" s="2" customFormat="1" ht="11.25">
      <c r="A276" s="35"/>
      <c r="B276" s="36"/>
      <c r="C276" s="37"/>
      <c r="D276" s="207" t="s">
        <v>130</v>
      </c>
      <c r="E276" s="37"/>
      <c r="F276" s="208" t="s">
        <v>389</v>
      </c>
      <c r="G276" s="37"/>
      <c r="H276" s="37"/>
      <c r="I276" s="204"/>
      <c r="J276" s="37"/>
      <c r="K276" s="37"/>
      <c r="L276" s="40"/>
      <c r="M276" s="205"/>
      <c r="N276" s="206"/>
      <c r="O276" s="72"/>
      <c r="P276" s="72"/>
      <c r="Q276" s="72"/>
      <c r="R276" s="72"/>
      <c r="S276" s="72"/>
      <c r="T276" s="73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T276" s="18" t="s">
        <v>130</v>
      </c>
      <c r="AU276" s="18" t="s">
        <v>85</v>
      </c>
    </row>
    <row r="277" spans="1:65" s="2" customFormat="1" ht="195">
      <c r="A277" s="35"/>
      <c r="B277" s="36"/>
      <c r="C277" s="37"/>
      <c r="D277" s="202" t="s">
        <v>254</v>
      </c>
      <c r="E277" s="37"/>
      <c r="F277" s="209" t="s">
        <v>390</v>
      </c>
      <c r="G277" s="37"/>
      <c r="H277" s="37"/>
      <c r="I277" s="204"/>
      <c r="J277" s="37"/>
      <c r="K277" s="37"/>
      <c r="L277" s="40"/>
      <c r="M277" s="205"/>
      <c r="N277" s="206"/>
      <c r="O277" s="72"/>
      <c r="P277" s="72"/>
      <c r="Q277" s="72"/>
      <c r="R277" s="72"/>
      <c r="S277" s="72"/>
      <c r="T277" s="73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8" t="s">
        <v>254</v>
      </c>
      <c r="AU277" s="18" t="s">
        <v>85</v>
      </c>
    </row>
    <row r="278" spans="1:65" s="13" customFormat="1" ht="11.25">
      <c r="B278" s="214"/>
      <c r="C278" s="215"/>
      <c r="D278" s="202" t="s">
        <v>260</v>
      </c>
      <c r="E278" s="216" t="s">
        <v>1</v>
      </c>
      <c r="F278" s="217" t="s">
        <v>391</v>
      </c>
      <c r="G278" s="215"/>
      <c r="H278" s="218">
        <v>183.2</v>
      </c>
      <c r="I278" s="219"/>
      <c r="J278" s="215"/>
      <c r="K278" s="215"/>
      <c r="L278" s="220"/>
      <c r="M278" s="221"/>
      <c r="N278" s="222"/>
      <c r="O278" s="222"/>
      <c r="P278" s="222"/>
      <c r="Q278" s="222"/>
      <c r="R278" s="222"/>
      <c r="S278" s="222"/>
      <c r="T278" s="223"/>
      <c r="AT278" s="224" t="s">
        <v>260</v>
      </c>
      <c r="AU278" s="224" t="s">
        <v>85</v>
      </c>
      <c r="AV278" s="13" t="s">
        <v>85</v>
      </c>
      <c r="AW278" s="13" t="s">
        <v>33</v>
      </c>
      <c r="AX278" s="13" t="s">
        <v>76</v>
      </c>
      <c r="AY278" s="224" t="s">
        <v>119</v>
      </c>
    </row>
    <row r="279" spans="1:65" s="14" customFormat="1" ht="11.25">
      <c r="B279" s="225"/>
      <c r="C279" s="226"/>
      <c r="D279" s="202" t="s">
        <v>260</v>
      </c>
      <c r="E279" s="227" t="s">
        <v>1</v>
      </c>
      <c r="F279" s="228" t="s">
        <v>263</v>
      </c>
      <c r="G279" s="226"/>
      <c r="H279" s="229">
        <v>183.2</v>
      </c>
      <c r="I279" s="230"/>
      <c r="J279" s="226"/>
      <c r="K279" s="226"/>
      <c r="L279" s="231"/>
      <c r="M279" s="232"/>
      <c r="N279" s="233"/>
      <c r="O279" s="233"/>
      <c r="P279" s="233"/>
      <c r="Q279" s="233"/>
      <c r="R279" s="233"/>
      <c r="S279" s="233"/>
      <c r="T279" s="234"/>
      <c r="AT279" s="235" t="s">
        <v>260</v>
      </c>
      <c r="AU279" s="235" t="s">
        <v>85</v>
      </c>
      <c r="AV279" s="14" t="s">
        <v>126</v>
      </c>
      <c r="AW279" s="14" t="s">
        <v>33</v>
      </c>
      <c r="AX279" s="14" t="s">
        <v>83</v>
      </c>
      <c r="AY279" s="235" t="s">
        <v>119</v>
      </c>
    </row>
    <row r="280" spans="1:65" s="2" customFormat="1" ht="21.75" customHeight="1">
      <c r="A280" s="35"/>
      <c r="B280" s="36"/>
      <c r="C280" s="188" t="s">
        <v>392</v>
      </c>
      <c r="D280" s="188" t="s">
        <v>122</v>
      </c>
      <c r="E280" s="189" t="s">
        <v>393</v>
      </c>
      <c r="F280" s="190" t="s">
        <v>394</v>
      </c>
      <c r="G280" s="191" t="s">
        <v>355</v>
      </c>
      <c r="H280" s="192">
        <v>183.2</v>
      </c>
      <c r="I280" s="193"/>
      <c r="J280" s="194">
        <f>ROUND(I280*H280,2)</f>
        <v>0</v>
      </c>
      <c r="K280" s="195"/>
      <c r="L280" s="40"/>
      <c r="M280" s="196" t="s">
        <v>1</v>
      </c>
      <c r="N280" s="197" t="s">
        <v>41</v>
      </c>
      <c r="O280" s="72"/>
      <c r="P280" s="198">
        <f>O280*H280</f>
        <v>0</v>
      </c>
      <c r="Q280" s="198">
        <v>8.5999999999999998E-4</v>
      </c>
      <c r="R280" s="198">
        <f>Q280*H280</f>
        <v>0.157552</v>
      </c>
      <c r="S280" s="198">
        <v>0</v>
      </c>
      <c r="T280" s="199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0" t="s">
        <v>126</v>
      </c>
      <c r="AT280" s="200" t="s">
        <v>122</v>
      </c>
      <c r="AU280" s="200" t="s">
        <v>85</v>
      </c>
      <c r="AY280" s="18" t="s">
        <v>119</v>
      </c>
      <c r="BE280" s="201">
        <f>IF(N280="základní",J280,0)</f>
        <v>0</v>
      </c>
      <c r="BF280" s="201">
        <f>IF(N280="snížená",J280,0)</f>
        <v>0</v>
      </c>
      <c r="BG280" s="201">
        <f>IF(N280="zákl. přenesená",J280,0)</f>
        <v>0</v>
      </c>
      <c r="BH280" s="201">
        <f>IF(N280="sníž. přenesená",J280,0)</f>
        <v>0</v>
      </c>
      <c r="BI280" s="201">
        <f>IF(N280="nulová",J280,0)</f>
        <v>0</v>
      </c>
      <c r="BJ280" s="18" t="s">
        <v>83</v>
      </c>
      <c r="BK280" s="201">
        <f>ROUND(I280*H280,2)</f>
        <v>0</v>
      </c>
      <c r="BL280" s="18" t="s">
        <v>126</v>
      </c>
      <c r="BM280" s="200" t="s">
        <v>395</v>
      </c>
    </row>
    <row r="281" spans="1:65" s="2" customFormat="1" ht="48.75">
      <c r="A281" s="35"/>
      <c r="B281" s="36"/>
      <c r="C281" s="37"/>
      <c r="D281" s="202" t="s">
        <v>127</v>
      </c>
      <c r="E281" s="37"/>
      <c r="F281" s="203" t="s">
        <v>396</v>
      </c>
      <c r="G281" s="37"/>
      <c r="H281" s="37"/>
      <c r="I281" s="204"/>
      <c r="J281" s="37"/>
      <c r="K281" s="37"/>
      <c r="L281" s="40"/>
      <c r="M281" s="205"/>
      <c r="N281" s="206"/>
      <c r="O281" s="72"/>
      <c r="P281" s="72"/>
      <c r="Q281" s="72"/>
      <c r="R281" s="72"/>
      <c r="S281" s="72"/>
      <c r="T281" s="73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18" t="s">
        <v>127</v>
      </c>
      <c r="AU281" s="18" t="s">
        <v>85</v>
      </c>
    </row>
    <row r="282" spans="1:65" s="2" customFormat="1" ht="11.25">
      <c r="A282" s="35"/>
      <c r="B282" s="36"/>
      <c r="C282" s="37"/>
      <c r="D282" s="207" t="s">
        <v>130</v>
      </c>
      <c r="E282" s="37"/>
      <c r="F282" s="208" t="s">
        <v>397</v>
      </c>
      <c r="G282" s="37"/>
      <c r="H282" s="37"/>
      <c r="I282" s="204"/>
      <c r="J282" s="37"/>
      <c r="K282" s="37"/>
      <c r="L282" s="40"/>
      <c r="M282" s="205"/>
      <c r="N282" s="206"/>
      <c r="O282" s="72"/>
      <c r="P282" s="72"/>
      <c r="Q282" s="72"/>
      <c r="R282" s="72"/>
      <c r="S282" s="72"/>
      <c r="T282" s="73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T282" s="18" t="s">
        <v>130</v>
      </c>
      <c r="AU282" s="18" t="s">
        <v>85</v>
      </c>
    </row>
    <row r="283" spans="1:65" s="2" customFormat="1" ht="195">
      <c r="A283" s="35"/>
      <c r="B283" s="36"/>
      <c r="C283" s="37"/>
      <c r="D283" s="202" t="s">
        <v>254</v>
      </c>
      <c r="E283" s="37"/>
      <c r="F283" s="209" t="s">
        <v>390</v>
      </c>
      <c r="G283" s="37"/>
      <c r="H283" s="37"/>
      <c r="I283" s="204"/>
      <c r="J283" s="37"/>
      <c r="K283" s="37"/>
      <c r="L283" s="40"/>
      <c r="M283" s="205"/>
      <c r="N283" s="206"/>
      <c r="O283" s="72"/>
      <c r="P283" s="72"/>
      <c r="Q283" s="72"/>
      <c r="R283" s="72"/>
      <c r="S283" s="72"/>
      <c r="T283" s="73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18" t="s">
        <v>254</v>
      </c>
      <c r="AU283" s="18" t="s">
        <v>85</v>
      </c>
    </row>
    <row r="284" spans="1:65" s="2" customFormat="1" ht="24.2" customHeight="1">
      <c r="A284" s="35"/>
      <c r="B284" s="36"/>
      <c r="C284" s="188" t="s">
        <v>187</v>
      </c>
      <c r="D284" s="188" t="s">
        <v>122</v>
      </c>
      <c r="E284" s="189" t="s">
        <v>398</v>
      </c>
      <c r="F284" s="190" t="s">
        <v>399</v>
      </c>
      <c r="G284" s="191" t="s">
        <v>340</v>
      </c>
      <c r="H284" s="192">
        <v>2.5369999999999999</v>
      </c>
      <c r="I284" s="193"/>
      <c r="J284" s="194">
        <f>ROUND(I284*H284,2)</f>
        <v>0</v>
      </c>
      <c r="K284" s="195"/>
      <c r="L284" s="40"/>
      <c r="M284" s="196" t="s">
        <v>1</v>
      </c>
      <c r="N284" s="197" t="s">
        <v>41</v>
      </c>
      <c r="O284" s="72"/>
      <c r="P284" s="198">
        <f>O284*H284</f>
        <v>0</v>
      </c>
      <c r="Q284" s="198">
        <v>1.03955</v>
      </c>
      <c r="R284" s="198">
        <f>Q284*H284</f>
        <v>2.6373383499999998</v>
      </c>
      <c r="S284" s="198">
        <v>0</v>
      </c>
      <c r="T284" s="199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0" t="s">
        <v>126</v>
      </c>
      <c r="AT284" s="200" t="s">
        <v>122</v>
      </c>
      <c r="AU284" s="200" t="s">
        <v>85</v>
      </c>
      <c r="AY284" s="18" t="s">
        <v>119</v>
      </c>
      <c r="BE284" s="201">
        <f>IF(N284="základní",J284,0)</f>
        <v>0</v>
      </c>
      <c r="BF284" s="201">
        <f>IF(N284="snížená",J284,0)</f>
        <v>0</v>
      </c>
      <c r="BG284" s="201">
        <f>IF(N284="zákl. přenesená",J284,0)</f>
        <v>0</v>
      </c>
      <c r="BH284" s="201">
        <f>IF(N284="sníž. přenesená",J284,0)</f>
        <v>0</v>
      </c>
      <c r="BI284" s="201">
        <f>IF(N284="nulová",J284,0)</f>
        <v>0</v>
      </c>
      <c r="BJ284" s="18" t="s">
        <v>83</v>
      </c>
      <c r="BK284" s="201">
        <f>ROUND(I284*H284,2)</f>
        <v>0</v>
      </c>
      <c r="BL284" s="18" t="s">
        <v>126</v>
      </c>
      <c r="BM284" s="200" t="s">
        <v>400</v>
      </c>
    </row>
    <row r="285" spans="1:65" s="2" customFormat="1" ht="48.75">
      <c r="A285" s="35"/>
      <c r="B285" s="36"/>
      <c r="C285" s="37"/>
      <c r="D285" s="202" t="s">
        <v>127</v>
      </c>
      <c r="E285" s="37"/>
      <c r="F285" s="203" t="s">
        <v>401</v>
      </c>
      <c r="G285" s="37"/>
      <c r="H285" s="37"/>
      <c r="I285" s="204"/>
      <c r="J285" s="37"/>
      <c r="K285" s="37"/>
      <c r="L285" s="40"/>
      <c r="M285" s="205"/>
      <c r="N285" s="206"/>
      <c r="O285" s="72"/>
      <c r="P285" s="72"/>
      <c r="Q285" s="72"/>
      <c r="R285" s="72"/>
      <c r="S285" s="72"/>
      <c r="T285" s="73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T285" s="18" t="s">
        <v>127</v>
      </c>
      <c r="AU285" s="18" t="s">
        <v>85</v>
      </c>
    </row>
    <row r="286" spans="1:65" s="2" customFormat="1" ht="11.25">
      <c r="A286" s="35"/>
      <c r="B286" s="36"/>
      <c r="C286" s="37"/>
      <c r="D286" s="207" t="s">
        <v>130</v>
      </c>
      <c r="E286" s="37"/>
      <c r="F286" s="208" t="s">
        <v>402</v>
      </c>
      <c r="G286" s="37"/>
      <c r="H286" s="37"/>
      <c r="I286" s="204"/>
      <c r="J286" s="37"/>
      <c r="K286" s="37"/>
      <c r="L286" s="40"/>
      <c r="M286" s="205"/>
      <c r="N286" s="206"/>
      <c r="O286" s="72"/>
      <c r="P286" s="72"/>
      <c r="Q286" s="72"/>
      <c r="R286" s="72"/>
      <c r="S286" s="72"/>
      <c r="T286" s="73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T286" s="18" t="s">
        <v>130</v>
      </c>
      <c r="AU286" s="18" t="s">
        <v>85</v>
      </c>
    </row>
    <row r="287" spans="1:65" s="2" customFormat="1" ht="107.25">
      <c r="A287" s="35"/>
      <c r="B287" s="36"/>
      <c r="C287" s="37"/>
      <c r="D287" s="202" t="s">
        <v>254</v>
      </c>
      <c r="E287" s="37"/>
      <c r="F287" s="209" t="s">
        <v>403</v>
      </c>
      <c r="G287" s="37"/>
      <c r="H287" s="37"/>
      <c r="I287" s="204"/>
      <c r="J287" s="37"/>
      <c r="K287" s="37"/>
      <c r="L287" s="40"/>
      <c r="M287" s="205"/>
      <c r="N287" s="206"/>
      <c r="O287" s="72"/>
      <c r="P287" s="72"/>
      <c r="Q287" s="72"/>
      <c r="R287" s="72"/>
      <c r="S287" s="72"/>
      <c r="T287" s="73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T287" s="18" t="s">
        <v>254</v>
      </c>
      <c r="AU287" s="18" t="s">
        <v>85</v>
      </c>
    </row>
    <row r="288" spans="1:65" s="13" customFormat="1" ht="11.25">
      <c r="B288" s="214"/>
      <c r="C288" s="215"/>
      <c r="D288" s="202" t="s">
        <v>260</v>
      </c>
      <c r="E288" s="216" t="s">
        <v>1</v>
      </c>
      <c r="F288" s="217" t="s">
        <v>404</v>
      </c>
      <c r="G288" s="215"/>
      <c r="H288" s="218">
        <v>2.1139999999999999</v>
      </c>
      <c r="I288" s="219"/>
      <c r="J288" s="215"/>
      <c r="K288" s="215"/>
      <c r="L288" s="220"/>
      <c r="M288" s="221"/>
      <c r="N288" s="222"/>
      <c r="O288" s="222"/>
      <c r="P288" s="222"/>
      <c r="Q288" s="222"/>
      <c r="R288" s="222"/>
      <c r="S288" s="222"/>
      <c r="T288" s="223"/>
      <c r="AT288" s="224" t="s">
        <v>260</v>
      </c>
      <c r="AU288" s="224" t="s">
        <v>85</v>
      </c>
      <c r="AV288" s="13" t="s">
        <v>85</v>
      </c>
      <c r="AW288" s="13" t="s">
        <v>33</v>
      </c>
      <c r="AX288" s="13" t="s">
        <v>76</v>
      </c>
      <c r="AY288" s="224" t="s">
        <v>119</v>
      </c>
    </row>
    <row r="289" spans="1:65" s="16" customFormat="1" ht="11.25">
      <c r="B289" s="257"/>
      <c r="C289" s="258"/>
      <c r="D289" s="202" t="s">
        <v>260</v>
      </c>
      <c r="E289" s="259" t="s">
        <v>1</v>
      </c>
      <c r="F289" s="260" t="s">
        <v>405</v>
      </c>
      <c r="G289" s="258"/>
      <c r="H289" s="261">
        <v>2.1139999999999999</v>
      </c>
      <c r="I289" s="262"/>
      <c r="J289" s="258"/>
      <c r="K289" s="258"/>
      <c r="L289" s="263"/>
      <c r="M289" s="264"/>
      <c r="N289" s="265"/>
      <c r="O289" s="265"/>
      <c r="P289" s="265"/>
      <c r="Q289" s="265"/>
      <c r="R289" s="265"/>
      <c r="S289" s="265"/>
      <c r="T289" s="266"/>
      <c r="AT289" s="267" t="s">
        <v>260</v>
      </c>
      <c r="AU289" s="267" t="s">
        <v>85</v>
      </c>
      <c r="AV289" s="16" t="s">
        <v>134</v>
      </c>
      <c r="AW289" s="16" t="s">
        <v>33</v>
      </c>
      <c r="AX289" s="16" t="s">
        <v>76</v>
      </c>
      <c r="AY289" s="267" t="s">
        <v>119</v>
      </c>
    </row>
    <row r="290" spans="1:65" s="13" customFormat="1" ht="11.25">
      <c r="B290" s="214"/>
      <c r="C290" s="215"/>
      <c r="D290" s="202" t="s">
        <v>260</v>
      </c>
      <c r="E290" s="216" t="s">
        <v>1</v>
      </c>
      <c r="F290" s="217" t="s">
        <v>406</v>
      </c>
      <c r="G290" s="215"/>
      <c r="H290" s="218">
        <v>0.42299999999999999</v>
      </c>
      <c r="I290" s="219"/>
      <c r="J290" s="215"/>
      <c r="K290" s="215"/>
      <c r="L290" s="220"/>
      <c r="M290" s="221"/>
      <c r="N290" s="222"/>
      <c r="O290" s="222"/>
      <c r="P290" s="222"/>
      <c r="Q290" s="222"/>
      <c r="R290" s="222"/>
      <c r="S290" s="222"/>
      <c r="T290" s="223"/>
      <c r="AT290" s="224" t="s">
        <v>260</v>
      </c>
      <c r="AU290" s="224" t="s">
        <v>85</v>
      </c>
      <c r="AV290" s="13" t="s">
        <v>85</v>
      </c>
      <c r="AW290" s="13" t="s">
        <v>33</v>
      </c>
      <c r="AX290" s="13" t="s">
        <v>76</v>
      </c>
      <c r="AY290" s="224" t="s">
        <v>119</v>
      </c>
    </row>
    <row r="291" spans="1:65" s="14" customFormat="1" ht="11.25">
      <c r="B291" s="225"/>
      <c r="C291" s="226"/>
      <c r="D291" s="202" t="s">
        <v>260</v>
      </c>
      <c r="E291" s="227" t="s">
        <v>1</v>
      </c>
      <c r="F291" s="228" t="s">
        <v>263</v>
      </c>
      <c r="G291" s="226"/>
      <c r="H291" s="229">
        <v>2.5369999999999999</v>
      </c>
      <c r="I291" s="230"/>
      <c r="J291" s="226"/>
      <c r="K291" s="226"/>
      <c r="L291" s="231"/>
      <c r="M291" s="232"/>
      <c r="N291" s="233"/>
      <c r="O291" s="233"/>
      <c r="P291" s="233"/>
      <c r="Q291" s="233"/>
      <c r="R291" s="233"/>
      <c r="S291" s="233"/>
      <c r="T291" s="234"/>
      <c r="AT291" s="235" t="s">
        <v>260</v>
      </c>
      <c r="AU291" s="235" t="s">
        <v>85</v>
      </c>
      <c r="AV291" s="14" t="s">
        <v>126</v>
      </c>
      <c r="AW291" s="14" t="s">
        <v>33</v>
      </c>
      <c r="AX291" s="14" t="s">
        <v>83</v>
      </c>
      <c r="AY291" s="235" t="s">
        <v>119</v>
      </c>
    </row>
    <row r="292" spans="1:65" s="12" customFormat="1" ht="22.9" customHeight="1">
      <c r="B292" s="172"/>
      <c r="C292" s="173"/>
      <c r="D292" s="174" t="s">
        <v>75</v>
      </c>
      <c r="E292" s="186" t="s">
        <v>126</v>
      </c>
      <c r="F292" s="186" t="s">
        <v>407</v>
      </c>
      <c r="G292" s="173"/>
      <c r="H292" s="173"/>
      <c r="I292" s="176"/>
      <c r="J292" s="187">
        <f>BK292</f>
        <v>0</v>
      </c>
      <c r="K292" s="173"/>
      <c r="L292" s="178"/>
      <c r="M292" s="179"/>
      <c r="N292" s="180"/>
      <c r="O292" s="180"/>
      <c r="P292" s="181">
        <f>SUM(P293:P302)</f>
        <v>0</v>
      </c>
      <c r="Q292" s="180"/>
      <c r="R292" s="181">
        <f>SUM(R293:R302)</f>
        <v>117.8112</v>
      </c>
      <c r="S292" s="180"/>
      <c r="T292" s="182">
        <f>SUM(T293:T302)</f>
        <v>0</v>
      </c>
      <c r="AR292" s="183" t="s">
        <v>83</v>
      </c>
      <c r="AT292" s="184" t="s">
        <v>75</v>
      </c>
      <c r="AU292" s="184" t="s">
        <v>83</v>
      </c>
      <c r="AY292" s="183" t="s">
        <v>119</v>
      </c>
      <c r="BK292" s="185">
        <f>SUM(BK293:BK302)</f>
        <v>0</v>
      </c>
    </row>
    <row r="293" spans="1:65" s="2" customFormat="1" ht="24.2" customHeight="1">
      <c r="A293" s="35"/>
      <c r="B293" s="36"/>
      <c r="C293" s="188" t="s">
        <v>408</v>
      </c>
      <c r="D293" s="188" t="s">
        <v>122</v>
      </c>
      <c r="E293" s="189" t="s">
        <v>409</v>
      </c>
      <c r="F293" s="190" t="s">
        <v>410</v>
      </c>
      <c r="G293" s="191" t="s">
        <v>251</v>
      </c>
      <c r="H293" s="192">
        <v>59</v>
      </c>
      <c r="I293" s="193"/>
      <c r="J293" s="194">
        <f>ROUND(I293*H293,2)</f>
        <v>0</v>
      </c>
      <c r="K293" s="195"/>
      <c r="L293" s="40"/>
      <c r="M293" s="196" t="s">
        <v>1</v>
      </c>
      <c r="N293" s="197" t="s">
        <v>41</v>
      </c>
      <c r="O293" s="72"/>
      <c r="P293" s="198">
        <f>O293*H293</f>
        <v>0</v>
      </c>
      <c r="Q293" s="198">
        <v>1.9967999999999999</v>
      </c>
      <c r="R293" s="198">
        <f>Q293*H293</f>
        <v>117.8112</v>
      </c>
      <c r="S293" s="198">
        <v>0</v>
      </c>
      <c r="T293" s="199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0" t="s">
        <v>126</v>
      </c>
      <c r="AT293" s="200" t="s">
        <v>122</v>
      </c>
      <c r="AU293" s="200" t="s">
        <v>85</v>
      </c>
      <c r="AY293" s="18" t="s">
        <v>119</v>
      </c>
      <c r="BE293" s="201">
        <f>IF(N293="základní",J293,0)</f>
        <v>0</v>
      </c>
      <c r="BF293" s="201">
        <f>IF(N293="snížená",J293,0)</f>
        <v>0</v>
      </c>
      <c r="BG293" s="201">
        <f>IF(N293="zákl. přenesená",J293,0)</f>
        <v>0</v>
      </c>
      <c r="BH293" s="201">
        <f>IF(N293="sníž. přenesená",J293,0)</f>
        <v>0</v>
      </c>
      <c r="BI293" s="201">
        <f>IF(N293="nulová",J293,0)</f>
        <v>0</v>
      </c>
      <c r="BJ293" s="18" t="s">
        <v>83</v>
      </c>
      <c r="BK293" s="201">
        <f>ROUND(I293*H293,2)</f>
        <v>0</v>
      </c>
      <c r="BL293" s="18" t="s">
        <v>126</v>
      </c>
      <c r="BM293" s="200" t="s">
        <v>411</v>
      </c>
    </row>
    <row r="294" spans="1:65" s="2" customFormat="1" ht="19.5">
      <c r="A294" s="35"/>
      <c r="B294" s="36"/>
      <c r="C294" s="37"/>
      <c r="D294" s="202" t="s">
        <v>127</v>
      </c>
      <c r="E294" s="37"/>
      <c r="F294" s="203" t="s">
        <v>412</v>
      </c>
      <c r="G294" s="37"/>
      <c r="H294" s="37"/>
      <c r="I294" s="204"/>
      <c r="J294" s="37"/>
      <c r="K294" s="37"/>
      <c r="L294" s="40"/>
      <c r="M294" s="205"/>
      <c r="N294" s="206"/>
      <c r="O294" s="72"/>
      <c r="P294" s="72"/>
      <c r="Q294" s="72"/>
      <c r="R294" s="72"/>
      <c r="S294" s="72"/>
      <c r="T294" s="73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T294" s="18" t="s">
        <v>127</v>
      </c>
      <c r="AU294" s="18" t="s">
        <v>85</v>
      </c>
    </row>
    <row r="295" spans="1:65" s="2" customFormat="1" ht="11.25">
      <c r="A295" s="35"/>
      <c r="B295" s="36"/>
      <c r="C295" s="37"/>
      <c r="D295" s="207" t="s">
        <v>130</v>
      </c>
      <c r="E295" s="37"/>
      <c r="F295" s="208" t="s">
        <v>413</v>
      </c>
      <c r="G295" s="37"/>
      <c r="H295" s="37"/>
      <c r="I295" s="204"/>
      <c r="J295" s="37"/>
      <c r="K295" s="37"/>
      <c r="L295" s="40"/>
      <c r="M295" s="205"/>
      <c r="N295" s="206"/>
      <c r="O295" s="72"/>
      <c r="P295" s="72"/>
      <c r="Q295" s="72"/>
      <c r="R295" s="72"/>
      <c r="S295" s="72"/>
      <c r="T295" s="73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T295" s="18" t="s">
        <v>130</v>
      </c>
      <c r="AU295" s="18" t="s">
        <v>85</v>
      </c>
    </row>
    <row r="296" spans="1:65" s="2" customFormat="1" ht="97.5">
      <c r="A296" s="35"/>
      <c r="B296" s="36"/>
      <c r="C296" s="37"/>
      <c r="D296" s="202" t="s">
        <v>254</v>
      </c>
      <c r="E296" s="37"/>
      <c r="F296" s="209" t="s">
        <v>414</v>
      </c>
      <c r="G296" s="37"/>
      <c r="H296" s="37"/>
      <c r="I296" s="204"/>
      <c r="J296" s="37"/>
      <c r="K296" s="37"/>
      <c r="L296" s="40"/>
      <c r="M296" s="205"/>
      <c r="N296" s="206"/>
      <c r="O296" s="72"/>
      <c r="P296" s="72"/>
      <c r="Q296" s="72"/>
      <c r="R296" s="72"/>
      <c r="S296" s="72"/>
      <c r="T296" s="73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T296" s="18" t="s">
        <v>254</v>
      </c>
      <c r="AU296" s="18" t="s">
        <v>85</v>
      </c>
    </row>
    <row r="297" spans="1:65" s="13" customFormat="1" ht="11.25">
      <c r="B297" s="214"/>
      <c r="C297" s="215"/>
      <c r="D297" s="202" t="s">
        <v>260</v>
      </c>
      <c r="E297" s="216" t="s">
        <v>1</v>
      </c>
      <c r="F297" s="217" t="s">
        <v>415</v>
      </c>
      <c r="G297" s="215"/>
      <c r="H297" s="218">
        <v>59</v>
      </c>
      <c r="I297" s="219"/>
      <c r="J297" s="215"/>
      <c r="K297" s="215"/>
      <c r="L297" s="220"/>
      <c r="M297" s="221"/>
      <c r="N297" s="222"/>
      <c r="O297" s="222"/>
      <c r="P297" s="222"/>
      <c r="Q297" s="222"/>
      <c r="R297" s="222"/>
      <c r="S297" s="222"/>
      <c r="T297" s="223"/>
      <c r="AT297" s="224" t="s">
        <v>260</v>
      </c>
      <c r="AU297" s="224" t="s">
        <v>85</v>
      </c>
      <c r="AV297" s="13" t="s">
        <v>85</v>
      </c>
      <c r="AW297" s="13" t="s">
        <v>33</v>
      </c>
      <c r="AX297" s="13" t="s">
        <v>76</v>
      </c>
      <c r="AY297" s="224" t="s">
        <v>119</v>
      </c>
    </row>
    <row r="298" spans="1:65" s="14" customFormat="1" ht="11.25">
      <c r="B298" s="225"/>
      <c r="C298" s="226"/>
      <c r="D298" s="202" t="s">
        <v>260</v>
      </c>
      <c r="E298" s="227" t="s">
        <v>1</v>
      </c>
      <c r="F298" s="228" t="s">
        <v>263</v>
      </c>
      <c r="G298" s="226"/>
      <c r="H298" s="229">
        <v>59</v>
      </c>
      <c r="I298" s="230"/>
      <c r="J298" s="226"/>
      <c r="K298" s="226"/>
      <c r="L298" s="231"/>
      <c r="M298" s="232"/>
      <c r="N298" s="233"/>
      <c r="O298" s="233"/>
      <c r="P298" s="233"/>
      <c r="Q298" s="233"/>
      <c r="R298" s="233"/>
      <c r="S298" s="233"/>
      <c r="T298" s="234"/>
      <c r="AT298" s="235" t="s">
        <v>260</v>
      </c>
      <c r="AU298" s="235" t="s">
        <v>85</v>
      </c>
      <c r="AV298" s="14" t="s">
        <v>126</v>
      </c>
      <c r="AW298" s="14" t="s">
        <v>33</v>
      </c>
      <c r="AX298" s="14" t="s">
        <v>83</v>
      </c>
      <c r="AY298" s="235" t="s">
        <v>119</v>
      </c>
    </row>
    <row r="299" spans="1:65" s="2" customFormat="1" ht="16.5" customHeight="1">
      <c r="A299" s="35"/>
      <c r="B299" s="36"/>
      <c r="C299" s="188" t="s">
        <v>191</v>
      </c>
      <c r="D299" s="188" t="s">
        <v>122</v>
      </c>
      <c r="E299" s="189" t="s">
        <v>416</v>
      </c>
      <c r="F299" s="190" t="s">
        <v>417</v>
      </c>
      <c r="G299" s="191" t="s">
        <v>355</v>
      </c>
      <c r="H299" s="192">
        <v>59</v>
      </c>
      <c r="I299" s="193"/>
      <c r="J299" s="194">
        <f>ROUND(I299*H299,2)</f>
        <v>0</v>
      </c>
      <c r="K299" s="195"/>
      <c r="L299" s="40"/>
      <c r="M299" s="196" t="s">
        <v>1</v>
      </c>
      <c r="N299" s="197" t="s">
        <v>41</v>
      </c>
      <c r="O299" s="72"/>
      <c r="P299" s="198">
        <f>O299*H299</f>
        <v>0</v>
      </c>
      <c r="Q299" s="198">
        <v>0</v>
      </c>
      <c r="R299" s="198">
        <f>Q299*H299</f>
        <v>0</v>
      </c>
      <c r="S299" s="198">
        <v>0</v>
      </c>
      <c r="T299" s="199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00" t="s">
        <v>126</v>
      </c>
      <c r="AT299" s="200" t="s">
        <v>122</v>
      </c>
      <c r="AU299" s="200" t="s">
        <v>85</v>
      </c>
      <c r="AY299" s="18" t="s">
        <v>119</v>
      </c>
      <c r="BE299" s="201">
        <f>IF(N299="základní",J299,0)</f>
        <v>0</v>
      </c>
      <c r="BF299" s="201">
        <f>IF(N299="snížená",J299,0)</f>
        <v>0</v>
      </c>
      <c r="BG299" s="201">
        <f>IF(N299="zákl. přenesená",J299,0)</f>
        <v>0</v>
      </c>
      <c r="BH299" s="201">
        <f>IF(N299="sníž. přenesená",J299,0)</f>
        <v>0</v>
      </c>
      <c r="BI299" s="201">
        <f>IF(N299="nulová",J299,0)</f>
        <v>0</v>
      </c>
      <c r="BJ299" s="18" t="s">
        <v>83</v>
      </c>
      <c r="BK299" s="201">
        <f>ROUND(I299*H299,2)</f>
        <v>0</v>
      </c>
      <c r="BL299" s="18" t="s">
        <v>126</v>
      </c>
      <c r="BM299" s="200" t="s">
        <v>418</v>
      </c>
    </row>
    <row r="300" spans="1:65" s="2" customFormat="1" ht="19.5">
      <c r="A300" s="35"/>
      <c r="B300" s="36"/>
      <c r="C300" s="37"/>
      <c r="D300" s="202" t="s">
        <v>127</v>
      </c>
      <c r="E300" s="37"/>
      <c r="F300" s="203" t="s">
        <v>419</v>
      </c>
      <c r="G300" s="37"/>
      <c r="H300" s="37"/>
      <c r="I300" s="204"/>
      <c r="J300" s="37"/>
      <c r="K300" s="37"/>
      <c r="L300" s="40"/>
      <c r="M300" s="205"/>
      <c r="N300" s="206"/>
      <c r="O300" s="72"/>
      <c r="P300" s="72"/>
      <c r="Q300" s="72"/>
      <c r="R300" s="72"/>
      <c r="S300" s="72"/>
      <c r="T300" s="73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T300" s="18" t="s">
        <v>127</v>
      </c>
      <c r="AU300" s="18" t="s">
        <v>85</v>
      </c>
    </row>
    <row r="301" spans="1:65" s="2" customFormat="1" ht="11.25">
      <c r="A301" s="35"/>
      <c r="B301" s="36"/>
      <c r="C301" s="37"/>
      <c r="D301" s="207" t="s">
        <v>130</v>
      </c>
      <c r="E301" s="37"/>
      <c r="F301" s="208" t="s">
        <v>420</v>
      </c>
      <c r="G301" s="37"/>
      <c r="H301" s="37"/>
      <c r="I301" s="204"/>
      <c r="J301" s="37"/>
      <c r="K301" s="37"/>
      <c r="L301" s="40"/>
      <c r="M301" s="205"/>
      <c r="N301" s="206"/>
      <c r="O301" s="72"/>
      <c r="P301" s="72"/>
      <c r="Q301" s="72"/>
      <c r="R301" s="72"/>
      <c r="S301" s="72"/>
      <c r="T301" s="73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8" t="s">
        <v>130</v>
      </c>
      <c r="AU301" s="18" t="s">
        <v>85</v>
      </c>
    </row>
    <row r="302" spans="1:65" s="2" customFormat="1" ht="97.5">
      <c r="A302" s="35"/>
      <c r="B302" s="36"/>
      <c r="C302" s="37"/>
      <c r="D302" s="202" t="s">
        <v>254</v>
      </c>
      <c r="E302" s="37"/>
      <c r="F302" s="209" t="s">
        <v>414</v>
      </c>
      <c r="G302" s="37"/>
      <c r="H302" s="37"/>
      <c r="I302" s="204"/>
      <c r="J302" s="37"/>
      <c r="K302" s="37"/>
      <c r="L302" s="40"/>
      <c r="M302" s="205"/>
      <c r="N302" s="206"/>
      <c r="O302" s="72"/>
      <c r="P302" s="72"/>
      <c r="Q302" s="72"/>
      <c r="R302" s="72"/>
      <c r="S302" s="72"/>
      <c r="T302" s="73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T302" s="18" t="s">
        <v>254</v>
      </c>
      <c r="AU302" s="18" t="s">
        <v>85</v>
      </c>
    </row>
    <row r="303" spans="1:65" s="12" customFormat="1" ht="22.9" customHeight="1">
      <c r="B303" s="172"/>
      <c r="C303" s="173"/>
      <c r="D303" s="174" t="s">
        <v>75</v>
      </c>
      <c r="E303" s="186" t="s">
        <v>161</v>
      </c>
      <c r="F303" s="186" t="s">
        <v>421</v>
      </c>
      <c r="G303" s="173"/>
      <c r="H303" s="173"/>
      <c r="I303" s="176"/>
      <c r="J303" s="187">
        <f>BK303</f>
        <v>0</v>
      </c>
      <c r="K303" s="173"/>
      <c r="L303" s="178"/>
      <c r="M303" s="179"/>
      <c r="N303" s="180"/>
      <c r="O303" s="180"/>
      <c r="P303" s="181">
        <f>SUM(P304:P353)</f>
        <v>0</v>
      </c>
      <c r="Q303" s="180"/>
      <c r="R303" s="181">
        <f>SUM(R304:R353)</f>
        <v>26.554350300000003</v>
      </c>
      <c r="S303" s="180"/>
      <c r="T303" s="182">
        <f>SUM(T304:T353)</f>
        <v>178.4871</v>
      </c>
      <c r="AR303" s="183" t="s">
        <v>83</v>
      </c>
      <c r="AT303" s="184" t="s">
        <v>75</v>
      </c>
      <c r="AU303" s="184" t="s">
        <v>83</v>
      </c>
      <c r="AY303" s="183" t="s">
        <v>119</v>
      </c>
      <c r="BK303" s="185">
        <f>SUM(BK304:BK353)</f>
        <v>0</v>
      </c>
    </row>
    <row r="304" spans="1:65" s="2" customFormat="1" ht="33" customHeight="1">
      <c r="A304" s="35"/>
      <c r="B304" s="36"/>
      <c r="C304" s="188" t="s">
        <v>422</v>
      </c>
      <c r="D304" s="188" t="s">
        <v>122</v>
      </c>
      <c r="E304" s="189" t="s">
        <v>423</v>
      </c>
      <c r="F304" s="190" t="s">
        <v>424</v>
      </c>
      <c r="G304" s="191" t="s">
        <v>251</v>
      </c>
      <c r="H304" s="192">
        <v>0.53</v>
      </c>
      <c r="I304" s="193"/>
      <c r="J304" s="194">
        <f>ROUND(I304*H304,2)</f>
        <v>0</v>
      </c>
      <c r="K304" s="195"/>
      <c r="L304" s="40"/>
      <c r="M304" s="196" t="s">
        <v>1</v>
      </c>
      <c r="N304" s="197" t="s">
        <v>41</v>
      </c>
      <c r="O304" s="72"/>
      <c r="P304" s="198">
        <f>O304*H304</f>
        <v>0</v>
      </c>
      <c r="Q304" s="198">
        <v>2.62771</v>
      </c>
      <c r="R304" s="198">
        <f>Q304*H304</f>
        <v>1.3926863</v>
      </c>
      <c r="S304" s="198">
        <v>0</v>
      </c>
      <c r="T304" s="199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00" t="s">
        <v>126</v>
      </c>
      <c r="AT304" s="200" t="s">
        <v>122</v>
      </c>
      <c r="AU304" s="200" t="s">
        <v>85</v>
      </c>
      <c r="AY304" s="18" t="s">
        <v>119</v>
      </c>
      <c r="BE304" s="201">
        <f>IF(N304="základní",J304,0)</f>
        <v>0</v>
      </c>
      <c r="BF304" s="201">
        <f>IF(N304="snížená",J304,0)</f>
        <v>0</v>
      </c>
      <c r="BG304" s="201">
        <f>IF(N304="zákl. přenesená",J304,0)</f>
        <v>0</v>
      </c>
      <c r="BH304" s="201">
        <f>IF(N304="sníž. přenesená",J304,0)</f>
        <v>0</v>
      </c>
      <c r="BI304" s="201">
        <f>IF(N304="nulová",J304,0)</f>
        <v>0</v>
      </c>
      <c r="BJ304" s="18" t="s">
        <v>83</v>
      </c>
      <c r="BK304" s="201">
        <f>ROUND(I304*H304,2)</f>
        <v>0</v>
      </c>
      <c r="BL304" s="18" t="s">
        <v>126</v>
      </c>
      <c r="BM304" s="200" t="s">
        <v>425</v>
      </c>
    </row>
    <row r="305" spans="1:65" s="2" customFormat="1" ht="29.25">
      <c r="A305" s="35"/>
      <c r="B305" s="36"/>
      <c r="C305" s="37"/>
      <c r="D305" s="202" t="s">
        <v>127</v>
      </c>
      <c r="E305" s="37"/>
      <c r="F305" s="203" t="s">
        <v>426</v>
      </c>
      <c r="G305" s="37"/>
      <c r="H305" s="37"/>
      <c r="I305" s="204"/>
      <c r="J305" s="37"/>
      <c r="K305" s="37"/>
      <c r="L305" s="40"/>
      <c r="M305" s="205"/>
      <c r="N305" s="206"/>
      <c r="O305" s="72"/>
      <c r="P305" s="72"/>
      <c r="Q305" s="72"/>
      <c r="R305" s="72"/>
      <c r="S305" s="72"/>
      <c r="T305" s="73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T305" s="18" t="s">
        <v>127</v>
      </c>
      <c r="AU305" s="18" t="s">
        <v>85</v>
      </c>
    </row>
    <row r="306" spans="1:65" s="2" customFormat="1" ht="11.25">
      <c r="A306" s="35"/>
      <c r="B306" s="36"/>
      <c r="C306" s="37"/>
      <c r="D306" s="207" t="s">
        <v>130</v>
      </c>
      <c r="E306" s="37"/>
      <c r="F306" s="208" t="s">
        <v>427</v>
      </c>
      <c r="G306" s="37"/>
      <c r="H306" s="37"/>
      <c r="I306" s="204"/>
      <c r="J306" s="37"/>
      <c r="K306" s="37"/>
      <c r="L306" s="40"/>
      <c r="M306" s="205"/>
      <c r="N306" s="206"/>
      <c r="O306" s="72"/>
      <c r="P306" s="72"/>
      <c r="Q306" s="72"/>
      <c r="R306" s="72"/>
      <c r="S306" s="72"/>
      <c r="T306" s="73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T306" s="18" t="s">
        <v>130</v>
      </c>
      <c r="AU306" s="18" t="s">
        <v>85</v>
      </c>
    </row>
    <row r="307" spans="1:65" s="13" customFormat="1" ht="11.25">
      <c r="B307" s="214"/>
      <c r="C307" s="215"/>
      <c r="D307" s="202" t="s">
        <v>260</v>
      </c>
      <c r="E307" s="216" t="s">
        <v>1</v>
      </c>
      <c r="F307" s="217" t="s">
        <v>428</v>
      </c>
      <c r="G307" s="215"/>
      <c r="H307" s="218">
        <v>0.53</v>
      </c>
      <c r="I307" s="219"/>
      <c r="J307" s="215"/>
      <c r="K307" s="215"/>
      <c r="L307" s="220"/>
      <c r="M307" s="221"/>
      <c r="N307" s="222"/>
      <c r="O307" s="222"/>
      <c r="P307" s="222"/>
      <c r="Q307" s="222"/>
      <c r="R307" s="222"/>
      <c r="S307" s="222"/>
      <c r="T307" s="223"/>
      <c r="AT307" s="224" t="s">
        <v>260</v>
      </c>
      <c r="AU307" s="224" t="s">
        <v>85</v>
      </c>
      <c r="AV307" s="13" t="s">
        <v>85</v>
      </c>
      <c r="AW307" s="13" t="s">
        <v>33</v>
      </c>
      <c r="AX307" s="13" t="s">
        <v>76</v>
      </c>
      <c r="AY307" s="224" t="s">
        <v>119</v>
      </c>
    </row>
    <row r="308" spans="1:65" s="14" customFormat="1" ht="11.25">
      <c r="B308" s="225"/>
      <c r="C308" s="226"/>
      <c r="D308" s="202" t="s">
        <v>260</v>
      </c>
      <c r="E308" s="227" t="s">
        <v>1</v>
      </c>
      <c r="F308" s="228" t="s">
        <v>263</v>
      </c>
      <c r="G308" s="226"/>
      <c r="H308" s="229">
        <v>0.53</v>
      </c>
      <c r="I308" s="230"/>
      <c r="J308" s="226"/>
      <c r="K308" s="226"/>
      <c r="L308" s="231"/>
      <c r="M308" s="232"/>
      <c r="N308" s="233"/>
      <c r="O308" s="233"/>
      <c r="P308" s="233"/>
      <c r="Q308" s="233"/>
      <c r="R308" s="233"/>
      <c r="S308" s="233"/>
      <c r="T308" s="234"/>
      <c r="AT308" s="235" t="s">
        <v>260</v>
      </c>
      <c r="AU308" s="235" t="s">
        <v>85</v>
      </c>
      <c r="AV308" s="14" t="s">
        <v>126</v>
      </c>
      <c r="AW308" s="14" t="s">
        <v>33</v>
      </c>
      <c r="AX308" s="14" t="s">
        <v>83</v>
      </c>
      <c r="AY308" s="235" t="s">
        <v>119</v>
      </c>
    </row>
    <row r="309" spans="1:65" s="2" customFormat="1" ht="24.2" customHeight="1">
      <c r="A309" s="35"/>
      <c r="B309" s="36"/>
      <c r="C309" s="188" t="s">
        <v>194</v>
      </c>
      <c r="D309" s="188" t="s">
        <v>122</v>
      </c>
      <c r="E309" s="189" t="s">
        <v>429</v>
      </c>
      <c r="F309" s="190" t="s">
        <v>430</v>
      </c>
      <c r="G309" s="191" t="s">
        <v>431</v>
      </c>
      <c r="H309" s="192">
        <v>5</v>
      </c>
      <c r="I309" s="193"/>
      <c r="J309" s="194">
        <f>ROUND(I309*H309,2)</f>
        <v>0</v>
      </c>
      <c r="K309" s="195"/>
      <c r="L309" s="40"/>
      <c r="M309" s="196" t="s">
        <v>1</v>
      </c>
      <c r="N309" s="197" t="s">
        <v>41</v>
      </c>
      <c r="O309" s="72"/>
      <c r="P309" s="198">
        <f>O309*H309</f>
        <v>0</v>
      </c>
      <c r="Q309" s="198">
        <v>0</v>
      </c>
      <c r="R309" s="198">
        <f>Q309*H309</f>
        <v>0</v>
      </c>
      <c r="S309" s="198">
        <v>8.5999999999999993E-2</v>
      </c>
      <c r="T309" s="199">
        <f>S309*H309</f>
        <v>0.42999999999999994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00" t="s">
        <v>126</v>
      </c>
      <c r="AT309" s="200" t="s">
        <v>122</v>
      </c>
      <c r="AU309" s="200" t="s">
        <v>85</v>
      </c>
      <c r="AY309" s="18" t="s">
        <v>119</v>
      </c>
      <c r="BE309" s="201">
        <f>IF(N309="základní",J309,0)</f>
        <v>0</v>
      </c>
      <c r="BF309" s="201">
        <f>IF(N309="snížená",J309,0)</f>
        <v>0</v>
      </c>
      <c r="BG309" s="201">
        <f>IF(N309="zákl. přenesená",J309,0)</f>
        <v>0</v>
      </c>
      <c r="BH309" s="201">
        <f>IF(N309="sníž. přenesená",J309,0)</f>
        <v>0</v>
      </c>
      <c r="BI309" s="201">
        <f>IF(N309="nulová",J309,0)</f>
        <v>0</v>
      </c>
      <c r="BJ309" s="18" t="s">
        <v>83</v>
      </c>
      <c r="BK309" s="201">
        <f>ROUND(I309*H309,2)</f>
        <v>0</v>
      </c>
      <c r="BL309" s="18" t="s">
        <v>126</v>
      </c>
      <c r="BM309" s="200" t="s">
        <v>432</v>
      </c>
    </row>
    <row r="310" spans="1:65" s="2" customFormat="1" ht="39">
      <c r="A310" s="35"/>
      <c r="B310" s="36"/>
      <c r="C310" s="37"/>
      <c r="D310" s="202" t="s">
        <v>127</v>
      </c>
      <c r="E310" s="37"/>
      <c r="F310" s="203" t="s">
        <v>433</v>
      </c>
      <c r="G310" s="37"/>
      <c r="H310" s="37"/>
      <c r="I310" s="204"/>
      <c r="J310" s="37"/>
      <c r="K310" s="37"/>
      <c r="L310" s="40"/>
      <c r="M310" s="205"/>
      <c r="N310" s="206"/>
      <c r="O310" s="72"/>
      <c r="P310" s="72"/>
      <c r="Q310" s="72"/>
      <c r="R310" s="72"/>
      <c r="S310" s="72"/>
      <c r="T310" s="73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T310" s="18" t="s">
        <v>127</v>
      </c>
      <c r="AU310" s="18" t="s">
        <v>85</v>
      </c>
    </row>
    <row r="311" spans="1:65" s="2" customFormat="1" ht="11.25">
      <c r="A311" s="35"/>
      <c r="B311" s="36"/>
      <c r="C311" s="37"/>
      <c r="D311" s="207" t="s">
        <v>130</v>
      </c>
      <c r="E311" s="37"/>
      <c r="F311" s="208" t="s">
        <v>434</v>
      </c>
      <c r="G311" s="37"/>
      <c r="H311" s="37"/>
      <c r="I311" s="204"/>
      <c r="J311" s="37"/>
      <c r="K311" s="37"/>
      <c r="L311" s="40"/>
      <c r="M311" s="205"/>
      <c r="N311" s="206"/>
      <c r="O311" s="72"/>
      <c r="P311" s="72"/>
      <c r="Q311" s="72"/>
      <c r="R311" s="72"/>
      <c r="S311" s="72"/>
      <c r="T311" s="73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T311" s="18" t="s">
        <v>130</v>
      </c>
      <c r="AU311" s="18" t="s">
        <v>85</v>
      </c>
    </row>
    <row r="312" spans="1:65" s="2" customFormat="1" ht="87.75">
      <c r="A312" s="35"/>
      <c r="B312" s="36"/>
      <c r="C312" s="37"/>
      <c r="D312" s="202" t="s">
        <v>254</v>
      </c>
      <c r="E312" s="37"/>
      <c r="F312" s="209" t="s">
        <v>435</v>
      </c>
      <c r="G312" s="37"/>
      <c r="H312" s="37"/>
      <c r="I312" s="204"/>
      <c r="J312" s="37"/>
      <c r="K312" s="37"/>
      <c r="L312" s="40"/>
      <c r="M312" s="205"/>
      <c r="N312" s="206"/>
      <c r="O312" s="72"/>
      <c r="P312" s="72"/>
      <c r="Q312" s="72"/>
      <c r="R312" s="72"/>
      <c r="S312" s="72"/>
      <c r="T312" s="73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T312" s="18" t="s">
        <v>254</v>
      </c>
      <c r="AU312" s="18" t="s">
        <v>85</v>
      </c>
    </row>
    <row r="313" spans="1:65" s="2" customFormat="1" ht="24.2" customHeight="1">
      <c r="A313" s="35"/>
      <c r="B313" s="36"/>
      <c r="C313" s="188" t="s">
        <v>436</v>
      </c>
      <c r="D313" s="188" t="s">
        <v>122</v>
      </c>
      <c r="E313" s="189" t="s">
        <v>437</v>
      </c>
      <c r="F313" s="190" t="s">
        <v>438</v>
      </c>
      <c r="G313" s="191" t="s">
        <v>251</v>
      </c>
      <c r="H313" s="192">
        <v>43.8</v>
      </c>
      <c r="I313" s="193"/>
      <c r="J313" s="194">
        <f>ROUND(I313*H313,2)</f>
        <v>0</v>
      </c>
      <c r="K313" s="195"/>
      <c r="L313" s="40"/>
      <c r="M313" s="196" t="s">
        <v>1</v>
      </c>
      <c r="N313" s="197" t="s">
        <v>41</v>
      </c>
      <c r="O313" s="72"/>
      <c r="P313" s="198">
        <f>O313*H313</f>
        <v>0</v>
      </c>
      <c r="Q313" s="198">
        <v>0</v>
      </c>
      <c r="R313" s="198">
        <f>Q313*H313</f>
        <v>0</v>
      </c>
      <c r="S313" s="198">
        <v>2.65</v>
      </c>
      <c r="T313" s="199">
        <f>S313*H313</f>
        <v>116.07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00" t="s">
        <v>126</v>
      </c>
      <c r="AT313" s="200" t="s">
        <v>122</v>
      </c>
      <c r="AU313" s="200" t="s">
        <v>85</v>
      </c>
      <c r="AY313" s="18" t="s">
        <v>119</v>
      </c>
      <c r="BE313" s="201">
        <f>IF(N313="základní",J313,0)</f>
        <v>0</v>
      </c>
      <c r="BF313" s="201">
        <f>IF(N313="snížená",J313,0)</f>
        <v>0</v>
      </c>
      <c r="BG313" s="201">
        <f>IF(N313="zákl. přenesená",J313,0)</f>
        <v>0</v>
      </c>
      <c r="BH313" s="201">
        <f>IF(N313="sníž. přenesená",J313,0)</f>
        <v>0</v>
      </c>
      <c r="BI313" s="201">
        <f>IF(N313="nulová",J313,0)</f>
        <v>0</v>
      </c>
      <c r="BJ313" s="18" t="s">
        <v>83</v>
      </c>
      <c r="BK313" s="201">
        <f>ROUND(I313*H313,2)</f>
        <v>0</v>
      </c>
      <c r="BL313" s="18" t="s">
        <v>126</v>
      </c>
      <c r="BM313" s="200" t="s">
        <v>439</v>
      </c>
    </row>
    <row r="314" spans="1:65" s="2" customFormat="1" ht="29.25">
      <c r="A314" s="35"/>
      <c r="B314" s="36"/>
      <c r="C314" s="37"/>
      <c r="D314" s="202" t="s">
        <v>127</v>
      </c>
      <c r="E314" s="37"/>
      <c r="F314" s="203" t="s">
        <v>440</v>
      </c>
      <c r="G314" s="37"/>
      <c r="H314" s="37"/>
      <c r="I314" s="204"/>
      <c r="J314" s="37"/>
      <c r="K314" s="37"/>
      <c r="L314" s="40"/>
      <c r="M314" s="205"/>
      <c r="N314" s="206"/>
      <c r="O314" s="72"/>
      <c r="P314" s="72"/>
      <c r="Q314" s="72"/>
      <c r="R314" s="72"/>
      <c r="S314" s="72"/>
      <c r="T314" s="73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T314" s="18" t="s">
        <v>127</v>
      </c>
      <c r="AU314" s="18" t="s">
        <v>85</v>
      </c>
    </row>
    <row r="315" spans="1:65" s="2" customFormat="1" ht="11.25">
      <c r="A315" s="35"/>
      <c r="B315" s="36"/>
      <c r="C315" s="37"/>
      <c r="D315" s="207" t="s">
        <v>130</v>
      </c>
      <c r="E315" s="37"/>
      <c r="F315" s="208" t="s">
        <v>441</v>
      </c>
      <c r="G315" s="37"/>
      <c r="H315" s="37"/>
      <c r="I315" s="204"/>
      <c r="J315" s="37"/>
      <c r="K315" s="37"/>
      <c r="L315" s="40"/>
      <c r="M315" s="205"/>
      <c r="N315" s="206"/>
      <c r="O315" s="72"/>
      <c r="P315" s="72"/>
      <c r="Q315" s="72"/>
      <c r="R315" s="72"/>
      <c r="S315" s="72"/>
      <c r="T315" s="73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T315" s="18" t="s">
        <v>130</v>
      </c>
      <c r="AU315" s="18" t="s">
        <v>85</v>
      </c>
    </row>
    <row r="316" spans="1:65" s="2" customFormat="1" ht="399.75">
      <c r="A316" s="35"/>
      <c r="B316" s="36"/>
      <c r="C316" s="37"/>
      <c r="D316" s="202" t="s">
        <v>254</v>
      </c>
      <c r="E316" s="37"/>
      <c r="F316" s="209" t="s">
        <v>442</v>
      </c>
      <c r="G316" s="37"/>
      <c r="H316" s="37"/>
      <c r="I316" s="204"/>
      <c r="J316" s="37"/>
      <c r="K316" s="37"/>
      <c r="L316" s="40"/>
      <c r="M316" s="205"/>
      <c r="N316" s="206"/>
      <c r="O316" s="72"/>
      <c r="P316" s="72"/>
      <c r="Q316" s="72"/>
      <c r="R316" s="72"/>
      <c r="S316" s="72"/>
      <c r="T316" s="73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T316" s="18" t="s">
        <v>254</v>
      </c>
      <c r="AU316" s="18" t="s">
        <v>85</v>
      </c>
    </row>
    <row r="317" spans="1:65" s="13" customFormat="1" ht="11.25">
      <c r="B317" s="214"/>
      <c r="C317" s="215"/>
      <c r="D317" s="202" t="s">
        <v>260</v>
      </c>
      <c r="E317" s="216" t="s">
        <v>1</v>
      </c>
      <c r="F317" s="217" t="s">
        <v>371</v>
      </c>
      <c r="G317" s="215"/>
      <c r="H317" s="218">
        <v>2.8</v>
      </c>
      <c r="I317" s="219"/>
      <c r="J317" s="215"/>
      <c r="K317" s="215"/>
      <c r="L317" s="220"/>
      <c r="M317" s="221"/>
      <c r="N317" s="222"/>
      <c r="O317" s="222"/>
      <c r="P317" s="222"/>
      <c r="Q317" s="222"/>
      <c r="R317" s="222"/>
      <c r="S317" s="222"/>
      <c r="T317" s="223"/>
      <c r="AT317" s="224" t="s">
        <v>260</v>
      </c>
      <c r="AU317" s="224" t="s">
        <v>85</v>
      </c>
      <c r="AV317" s="13" t="s">
        <v>85</v>
      </c>
      <c r="AW317" s="13" t="s">
        <v>33</v>
      </c>
      <c r="AX317" s="13" t="s">
        <v>76</v>
      </c>
      <c r="AY317" s="224" t="s">
        <v>119</v>
      </c>
    </row>
    <row r="318" spans="1:65" s="13" customFormat="1" ht="11.25">
      <c r="B318" s="214"/>
      <c r="C318" s="215"/>
      <c r="D318" s="202" t="s">
        <v>260</v>
      </c>
      <c r="E318" s="216" t="s">
        <v>1</v>
      </c>
      <c r="F318" s="217" t="s">
        <v>443</v>
      </c>
      <c r="G318" s="215"/>
      <c r="H318" s="218">
        <v>41</v>
      </c>
      <c r="I318" s="219"/>
      <c r="J318" s="215"/>
      <c r="K318" s="215"/>
      <c r="L318" s="220"/>
      <c r="M318" s="221"/>
      <c r="N318" s="222"/>
      <c r="O318" s="222"/>
      <c r="P318" s="222"/>
      <c r="Q318" s="222"/>
      <c r="R318" s="222"/>
      <c r="S318" s="222"/>
      <c r="T318" s="223"/>
      <c r="AT318" s="224" t="s">
        <v>260</v>
      </c>
      <c r="AU318" s="224" t="s">
        <v>85</v>
      </c>
      <c r="AV318" s="13" t="s">
        <v>85</v>
      </c>
      <c r="AW318" s="13" t="s">
        <v>33</v>
      </c>
      <c r="AX318" s="13" t="s">
        <v>76</v>
      </c>
      <c r="AY318" s="224" t="s">
        <v>119</v>
      </c>
    </row>
    <row r="319" spans="1:65" s="14" customFormat="1" ht="11.25">
      <c r="B319" s="225"/>
      <c r="C319" s="226"/>
      <c r="D319" s="202" t="s">
        <v>260</v>
      </c>
      <c r="E319" s="227" t="s">
        <v>1</v>
      </c>
      <c r="F319" s="228" t="s">
        <v>263</v>
      </c>
      <c r="G319" s="226"/>
      <c r="H319" s="229">
        <v>43.8</v>
      </c>
      <c r="I319" s="230"/>
      <c r="J319" s="226"/>
      <c r="K319" s="226"/>
      <c r="L319" s="231"/>
      <c r="M319" s="232"/>
      <c r="N319" s="233"/>
      <c r="O319" s="233"/>
      <c r="P319" s="233"/>
      <c r="Q319" s="233"/>
      <c r="R319" s="233"/>
      <c r="S319" s="233"/>
      <c r="T319" s="234"/>
      <c r="AT319" s="235" t="s">
        <v>260</v>
      </c>
      <c r="AU319" s="235" t="s">
        <v>85</v>
      </c>
      <c r="AV319" s="14" t="s">
        <v>126</v>
      </c>
      <c r="AW319" s="14" t="s">
        <v>33</v>
      </c>
      <c r="AX319" s="14" t="s">
        <v>83</v>
      </c>
      <c r="AY319" s="235" t="s">
        <v>119</v>
      </c>
    </row>
    <row r="320" spans="1:65" s="2" customFormat="1" ht="16.5" customHeight="1">
      <c r="A320" s="35"/>
      <c r="B320" s="36"/>
      <c r="C320" s="188" t="s">
        <v>197</v>
      </c>
      <c r="D320" s="188" t="s">
        <v>122</v>
      </c>
      <c r="E320" s="189" t="s">
        <v>444</v>
      </c>
      <c r="F320" s="190" t="s">
        <v>445</v>
      </c>
      <c r="G320" s="191" t="s">
        <v>431</v>
      </c>
      <c r="H320" s="192">
        <v>53</v>
      </c>
      <c r="I320" s="193"/>
      <c r="J320" s="194">
        <f>ROUND(I320*H320,2)</f>
        <v>0</v>
      </c>
      <c r="K320" s="195"/>
      <c r="L320" s="40"/>
      <c r="M320" s="196" t="s">
        <v>1</v>
      </c>
      <c r="N320" s="197" t="s">
        <v>41</v>
      </c>
      <c r="O320" s="72"/>
      <c r="P320" s="198">
        <f>O320*H320</f>
        <v>0</v>
      </c>
      <c r="Q320" s="198">
        <v>4.8000000000000001E-4</v>
      </c>
      <c r="R320" s="198">
        <f>Q320*H320</f>
        <v>2.5440000000000001E-2</v>
      </c>
      <c r="S320" s="198">
        <v>0</v>
      </c>
      <c r="T320" s="199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00" t="s">
        <v>126</v>
      </c>
      <c r="AT320" s="200" t="s">
        <v>122</v>
      </c>
      <c r="AU320" s="200" t="s">
        <v>85</v>
      </c>
      <c r="AY320" s="18" t="s">
        <v>119</v>
      </c>
      <c r="BE320" s="201">
        <f>IF(N320="základní",J320,0)</f>
        <v>0</v>
      </c>
      <c r="BF320" s="201">
        <f>IF(N320="snížená",J320,0)</f>
        <v>0</v>
      </c>
      <c r="BG320" s="201">
        <f>IF(N320="zákl. přenesená",J320,0)</f>
        <v>0</v>
      </c>
      <c r="BH320" s="201">
        <f>IF(N320="sníž. přenesená",J320,0)</f>
        <v>0</v>
      </c>
      <c r="BI320" s="201">
        <f>IF(N320="nulová",J320,0)</f>
        <v>0</v>
      </c>
      <c r="BJ320" s="18" t="s">
        <v>83</v>
      </c>
      <c r="BK320" s="201">
        <f>ROUND(I320*H320,2)</f>
        <v>0</v>
      </c>
      <c r="BL320" s="18" t="s">
        <v>126</v>
      </c>
      <c r="BM320" s="200" t="s">
        <v>446</v>
      </c>
    </row>
    <row r="321" spans="1:65" s="2" customFormat="1" ht="11.25">
      <c r="A321" s="35"/>
      <c r="B321" s="36"/>
      <c r="C321" s="37"/>
      <c r="D321" s="202" t="s">
        <v>127</v>
      </c>
      <c r="E321" s="37"/>
      <c r="F321" s="203" t="s">
        <v>447</v>
      </c>
      <c r="G321" s="37"/>
      <c r="H321" s="37"/>
      <c r="I321" s="204"/>
      <c r="J321" s="37"/>
      <c r="K321" s="37"/>
      <c r="L321" s="40"/>
      <c r="M321" s="205"/>
      <c r="N321" s="206"/>
      <c r="O321" s="72"/>
      <c r="P321" s="72"/>
      <c r="Q321" s="72"/>
      <c r="R321" s="72"/>
      <c r="S321" s="72"/>
      <c r="T321" s="73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8" t="s">
        <v>127</v>
      </c>
      <c r="AU321" s="18" t="s">
        <v>85</v>
      </c>
    </row>
    <row r="322" spans="1:65" s="2" customFormat="1" ht="11.25">
      <c r="A322" s="35"/>
      <c r="B322" s="36"/>
      <c r="C322" s="37"/>
      <c r="D322" s="207" t="s">
        <v>130</v>
      </c>
      <c r="E322" s="37"/>
      <c r="F322" s="208" t="s">
        <v>448</v>
      </c>
      <c r="G322" s="37"/>
      <c r="H322" s="37"/>
      <c r="I322" s="204"/>
      <c r="J322" s="37"/>
      <c r="K322" s="37"/>
      <c r="L322" s="40"/>
      <c r="M322" s="205"/>
      <c r="N322" s="206"/>
      <c r="O322" s="72"/>
      <c r="P322" s="72"/>
      <c r="Q322" s="72"/>
      <c r="R322" s="72"/>
      <c r="S322" s="72"/>
      <c r="T322" s="73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T322" s="18" t="s">
        <v>130</v>
      </c>
      <c r="AU322" s="18" t="s">
        <v>85</v>
      </c>
    </row>
    <row r="323" spans="1:65" s="2" customFormat="1" ht="48.75">
      <c r="A323" s="35"/>
      <c r="B323" s="36"/>
      <c r="C323" s="37"/>
      <c r="D323" s="202" t="s">
        <v>254</v>
      </c>
      <c r="E323" s="37"/>
      <c r="F323" s="209" t="s">
        <v>449</v>
      </c>
      <c r="G323" s="37"/>
      <c r="H323" s="37"/>
      <c r="I323" s="204"/>
      <c r="J323" s="37"/>
      <c r="K323" s="37"/>
      <c r="L323" s="40"/>
      <c r="M323" s="205"/>
      <c r="N323" s="206"/>
      <c r="O323" s="72"/>
      <c r="P323" s="72"/>
      <c r="Q323" s="72"/>
      <c r="R323" s="72"/>
      <c r="S323" s="72"/>
      <c r="T323" s="73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8" t="s">
        <v>254</v>
      </c>
      <c r="AU323" s="18" t="s">
        <v>85</v>
      </c>
    </row>
    <row r="324" spans="1:65" s="13" customFormat="1" ht="11.25">
      <c r="B324" s="214"/>
      <c r="C324" s="215"/>
      <c r="D324" s="202" t="s">
        <v>260</v>
      </c>
      <c r="E324" s="216" t="s">
        <v>1</v>
      </c>
      <c r="F324" s="217" t="s">
        <v>450</v>
      </c>
      <c r="G324" s="215"/>
      <c r="H324" s="218">
        <v>53</v>
      </c>
      <c r="I324" s="219"/>
      <c r="J324" s="215"/>
      <c r="K324" s="215"/>
      <c r="L324" s="220"/>
      <c r="M324" s="221"/>
      <c r="N324" s="222"/>
      <c r="O324" s="222"/>
      <c r="P324" s="222"/>
      <c r="Q324" s="222"/>
      <c r="R324" s="222"/>
      <c r="S324" s="222"/>
      <c r="T324" s="223"/>
      <c r="AT324" s="224" t="s">
        <v>260</v>
      </c>
      <c r="AU324" s="224" t="s">
        <v>85</v>
      </c>
      <c r="AV324" s="13" t="s">
        <v>85</v>
      </c>
      <c r="AW324" s="13" t="s">
        <v>33</v>
      </c>
      <c r="AX324" s="13" t="s">
        <v>76</v>
      </c>
      <c r="AY324" s="224" t="s">
        <v>119</v>
      </c>
    </row>
    <row r="325" spans="1:65" s="14" customFormat="1" ht="11.25">
      <c r="B325" s="225"/>
      <c r="C325" s="226"/>
      <c r="D325" s="202" t="s">
        <v>260</v>
      </c>
      <c r="E325" s="227" t="s">
        <v>1</v>
      </c>
      <c r="F325" s="228" t="s">
        <v>263</v>
      </c>
      <c r="G325" s="226"/>
      <c r="H325" s="229">
        <v>53</v>
      </c>
      <c r="I325" s="230"/>
      <c r="J325" s="226"/>
      <c r="K325" s="226"/>
      <c r="L325" s="231"/>
      <c r="M325" s="232"/>
      <c r="N325" s="233"/>
      <c r="O325" s="233"/>
      <c r="P325" s="233"/>
      <c r="Q325" s="233"/>
      <c r="R325" s="233"/>
      <c r="S325" s="233"/>
      <c r="T325" s="234"/>
      <c r="AT325" s="235" t="s">
        <v>260</v>
      </c>
      <c r="AU325" s="235" t="s">
        <v>85</v>
      </c>
      <c r="AV325" s="14" t="s">
        <v>126</v>
      </c>
      <c r="AW325" s="14" t="s">
        <v>33</v>
      </c>
      <c r="AX325" s="14" t="s">
        <v>83</v>
      </c>
      <c r="AY325" s="235" t="s">
        <v>119</v>
      </c>
    </row>
    <row r="326" spans="1:65" s="2" customFormat="1" ht="24.2" customHeight="1">
      <c r="A326" s="35"/>
      <c r="B326" s="36"/>
      <c r="C326" s="188" t="s">
        <v>451</v>
      </c>
      <c r="D326" s="188" t="s">
        <v>122</v>
      </c>
      <c r="E326" s="189" t="s">
        <v>452</v>
      </c>
      <c r="F326" s="190" t="s">
        <v>453</v>
      </c>
      <c r="G326" s="191" t="s">
        <v>431</v>
      </c>
      <c r="H326" s="192">
        <v>31.8</v>
      </c>
      <c r="I326" s="193"/>
      <c r="J326" s="194">
        <f>ROUND(I326*H326,2)</f>
        <v>0</v>
      </c>
      <c r="K326" s="195"/>
      <c r="L326" s="40"/>
      <c r="M326" s="196" t="s">
        <v>1</v>
      </c>
      <c r="N326" s="197" t="s">
        <v>41</v>
      </c>
      <c r="O326" s="72"/>
      <c r="P326" s="198">
        <f>O326*H326</f>
        <v>0</v>
      </c>
      <c r="Q326" s="198">
        <v>1.23E-3</v>
      </c>
      <c r="R326" s="198">
        <f>Q326*H326</f>
        <v>3.9114000000000003E-2</v>
      </c>
      <c r="S326" s="198">
        <v>1.7000000000000001E-2</v>
      </c>
      <c r="T326" s="199">
        <f>S326*H326</f>
        <v>0.54060000000000008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0" t="s">
        <v>126</v>
      </c>
      <c r="AT326" s="200" t="s">
        <v>122</v>
      </c>
      <c r="AU326" s="200" t="s">
        <v>85</v>
      </c>
      <c r="AY326" s="18" t="s">
        <v>119</v>
      </c>
      <c r="BE326" s="201">
        <f>IF(N326="základní",J326,0)</f>
        <v>0</v>
      </c>
      <c r="BF326" s="201">
        <f>IF(N326="snížená",J326,0)</f>
        <v>0</v>
      </c>
      <c r="BG326" s="201">
        <f>IF(N326="zákl. přenesená",J326,0)</f>
        <v>0</v>
      </c>
      <c r="BH326" s="201">
        <f>IF(N326="sníž. přenesená",J326,0)</f>
        <v>0</v>
      </c>
      <c r="BI326" s="201">
        <f>IF(N326="nulová",J326,0)</f>
        <v>0</v>
      </c>
      <c r="BJ326" s="18" t="s">
        <v>83</v>
      </c>
      <c r="BK326" s="201">
        <f>ROUND(I326*H326,2)</f>
        <v>0</v>
      </c>
      <c r="BL326" s="18" t="s">
        <v>126</v>
      </c>
      <c r="BM326" s="200" t="s">
        <v>454</v>
      </c>
    </row>
    <row r="327" spans="1:65" s="2" customFormat="1" ht="29.25">
      <c r="A327" s="35"/>
      <c r="B327" s="36"/>
      <c r="C327" s="37"/>
      <c r="D327" s="202" t="s">
        <v>127</v>
      </c>
      <c r="E327" s="37"/>
      <c r="F327" s="203" t="s">
        <v>455</v>
      </c>
      <c r="G327" s="37"/>
      <c r="H327" s="37"/>
      <c r="I327" s="204"/>
      <c r="J327" s="37"/>
      <c r="K327" s="37"/>
      <c r="L327" s="40"/>
      <c r="M327" s="205"/>
      <c r="N327" s="206"/>
      <c r="O327" s="72"/>
      <c r="P327" s="72"/>
      <c r="Q327" s="72"/>
      <c r="R327" s="72"/>
      <c r="S327" s="72"/>
      <c r="T327" s="73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T327" s="18" t="s">
        <v>127</v>
      </c>
      <c r="AU327" s="18" t="s">
        <v>85</v>
      </c>
    </row>
    <row r="328" spans="1:65" s="2" customFormat="1" ht="11.25">
      <c r="A328" s="35"/>
      <c r="B328" s="36"/>
      <c r="C328" s="37"/>
      <c r="D328" s="207" t="s">
        <v>130</v>
      </c>
      <c r="E328" s="37"/>
      <c r="F328" s="208" t="s">
        <v>456</v>
      </c>
      <c r="G328" s="37"/>
      <c r="H328" s="37"/>
      <c r="I328" s="204"/>
      <c r="J328" s="37"/>
      <c r="K328" s="37"/>
      <c r="L328" s="40"/>
      <c r="M328" s="205"/>
      <c r="N328" s="206"/>
      <c r="O328" s="72"/>
      <c r="P328" s="72"/>
      <c r="Q328" s="72"/>
      <c r="R328" s="72"/>
      <c r="S328" s="72"/>
      <c r="T328" s="73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T328" s="18" t="s">
        <v>130</v>
      </c>
      <c r="AU328" s="18" t="s">
        <v>85</v>
      </c>
    </row>
    <row r="329" spans="1:65" s="2" customFormat="1" ht="58.5">
      <c r="A329" s="35"/>
      <c r="B329" s="36"/>
      <c r="C329" s="37"/>
      <c r="D329" s="202" t="s">
        <v>254</v>
      </c>
      <c r="E329" s="37"/>
      <c r="F329" s="209" t="s">
        <v>457</v>
      </c>
      <c r="G329" s="37"/>
      <c r="H329" s="37"/>
      <c r="I329" s="204"/>
      <c r="J329" s="37"/>
      <c r="K329" s="37"/>
      <c r="L329" s="40"/>
      <c r="M329" s="205"/>
      <c r="N329" s="206"/>
      <c r="O329" s="72"/>
      <c r="P329" s="72"/>
      <c r="Q329" s="72"/>
      <c r="R329" s="72"/>
      <c r="S329" s="72"/>
      <c r="T329" s="73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T329" s="18" t="s">
        <v>254</v>
      </c>
      <c r="AU329" s="18" t="s">
        <v>85</v>
      </c>
    </row>
    <row r="330" spans="1:65" s="13" customFormat="1" ht="11.25">
      <c r="B330" s="214"/>
      <c r="C330" s="215"/>
      <c r="D330" s="202" t="s">
        <v>260</v>
      </c>
      <c r="E330" s="216" t="s">
        <v>1</v>
      </c>
      <c r="F330" s="217" t="s">
        <v>458</v>
      </c>
      <c r="G330" s="215"/>
      <c r="H330" s="218">
        <v>31.8</v>
      </c>
      <c r="I330" s="219"/>
      <c r="J330" s="215"/>
      <c r="K330" s="215"/>
      <c r="L330" s="220"/>
      <c r="M330" s="221"/>
      <c r="N330" s="222"/>
      <c r="O330" s="222"/>
      <c r="P330" s="222"/>
      <c r="Q330" s="222"/>
      <c r="R330" s="222"/>
      <c r="S330" s="222"/>
      <c r="T330" s="223"/>
      <c r="AT330" s="224" t="s">
        <v>260</v>
      </c>
      <c r="AU330" s="224" t="s">
        <v>85</v>
      </c>
      <c r="AV330" s="13" t="s">
        <v>85</v>
      </c>
      <c r="AW330" s="13" t="s">
        <v>33</v>
      </c>
      <c r="AX330" s="13" t="s">
        <v>76</v>
      </c>
      <c r="AY330" s="224" t="s">
        <v>119</v>
      </c>
    </row>
    <row r="331" spans="1:65" s="14" customFormat="1" ht="11.25">
      <c r="B331" s="225"/>
      <c r="C331" s="226"/>
      <c r="D331" s="202" t="s">
        <v>260</v>
      </c>
      <c r="E331" s="227" t="s">
        <v>1</v>
      </c>
      <c r="F331" s="228" t="s">
        <v>263</v>
      </c>
      <c r="G331" s="226"/>
      <c r="H331" s="229">
        <v>31.8</v>
      </c>
      <c r="I331" s="230"/>
      <c r="J331" s="226"/>
      <c r="K331" s="226"/>
      <c r="L331" s="231"/>
      <c r="M331" s="232"/>
      <c r="N331" s="233"/>
      <c r="O331" s="233"/>
      <c r="P331" s="233"/>
      <c r="Q331" s="233"/>
      <c r="R331" s="233"/>
      <c r="S331" s="233"/>
      <c r="T331" s="234"/>
      <c r="AT331" s="235" t="s">
        <v>260</v>
      </c>
      <c r="AU331" s="235" t="s">
        <v>85</v>
      </c>
      <c r="AV331" s="14" t="s">
        <v>126</v>
      </c>
      <c r="AW331" s="14" t="s">
        <v>33</v>
      </c>
      <c r="AX331" s="14" t="s">
        <v>83</v>
      </c>
      <c r="AY331" s="235" t="s">
        <v>119</v>
      </c>
    </row>
    <row r="332" spans="1:65" s="2" customFormat="1" ht="24.2" customHeight="1">
      <c r="A332" s="35"/>
      <c r="B332" s="36"/>
      <c r="C332" s="188" t="s">
        <v>204</v>
      </c>
      <c r="D332" s="188" t="s">
        <v>122</v>
      </c>
      <c r="E332" s="189" t="s">
        <v>459</v>
      </c>
      <c r="F332" s="190" t="s">
        <v>460</v>
      </c>
      <c r="G332" s="191" t="s">
        <v>431</v>
      </c>
      <c r="H332" s="192">
        <v>14</v>
      </c>
      <c r="I332" s="193"/>
      <c r="J332" s="194">
        <f>ROUND(I332*H332,2)</f>
        <v>0</v>
      </c>
      <c r="K332" s="195"/>
      <c r="L332" s="40"/>
      <c r="M332" s="196" t="s">
        <v>1</v>
      </c>
      <c r="N332" s="197" t="s">
        <v>41</v>
      </c>
      <c r="O332" s="72"/>
      <c r="P332" s="198">
        <f>O332*H332</f>
        <v>0</v>
      </c>
      <c r="Q332" s="198">
        <v>2.9E-4</v>
      </c>
      <c r="R332" s="198">
        <f>Q332*H332</f>
        <v>4.0600000000000002E-3</v>
      </c>
      <c r="S332" s="198">
        <v>0</v>
      </c>
      <c r="T332" s="199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0" t="s">
        <v>126</v>
      </c>
      <c r="AT332" s="200" t="s">
        <v>122</v>
      </c>
      <c r="AU332" s="200" t="s">
        <v>85</v>
      </c>
      <c r="AY332" s="18" t="s">
        <v>119</v>
      </c>
      <c r="BE332" s="201">
        <f>IF(N332="základní",J332,0)</f>
        <v>0</v>
      </c>
      <c r="BF332" s="201">
        <f>IF(N332="snížená",J332,0)</f>
        <v>0</v>
      </c>
      <c r="BG332" s="201">
        <f>IF(N332="zákl. přenesená",J332,0)</f>
        <v>0</v>
      </c>
      <c r="BH332" s="201">
        <f>IF(N332="sníž. přenesená",J332,0)</f>
        <v>0</v>
      </c>
      <c r="BI332" s="201">
        <f>IF(N332="nulová",J332,0)</f>
        <v>0</v>
      </c>
      <c r="BJ332" s="18" t="s">
        <v>83</v>
      </c>
      <c r="BK332" s="201">
        <f>ROUND(I332*H332,2)</f>
        <v>0</v>
      </c>
      <c r="BL332" s="18" t="s">
        <v>126</v>
      </c>
      <c r="BM332" s="200" t="s">
        <v>461</v>
      </c>
    </row>
    <row r="333" spans="1:65" s="2" customFormat="1" ht="19.5">
      <c r="A333" s="35"/>
      <c r="B333" s="36"/>
      <c r="C333" s="37"/>
      <c r="D333" s="202" t="s">
        <v>127</v>
      </c>
      <c r="E333" s="37"/>
      <c r="F333" s="203" t="s">
        <v>462</v>
      </c>
      <c r="G333" s="37"/>
      <c r="H333" s="37"/>
      <c r="I333" s="204"/>
      <c r="J333" s="37"/>
      <c r="K333" s="37"/>
      <c r="L333" s="40"/>
      <c r="M333" s="205"/>
      <c r="N333" s="206"/>
      <c r="O333" s="72"/>
      <c r="P333" s="72"/>
      <c r="Q333" s="72"/>
      <c r="R333" s="72"/>
      <c r="S333" s="72"/>
      <c r="T333" s="73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T333" s="18" t="s">
        <v>127</v>
      </c>
      <c r="AU333" s="18" t="s">
        <v>85</v>
      </c>
    </row>
    <row r="334" spans="1:65" s="2" customFormat="1" ht="11.25">
      <c r="A334" s="35"/>
      <c r="B334" s="36"/>
      <c r="C334" s="37"/>
      <c r="D334" s="207" t="s">
        <v>130</v>
      </c>
      <c r="E334" s="37"/>
      <c r="F334" s="208" t="s">
        <v>463</v>
      </c>
      <c r="G334" s="37"/>
      <c r="H334" s="37"/>
      <c r="I334" s="204"/>
      <c r="J334" s="37"/>
      <c r="K334" s="37"/>
      <c r="L334" s="40"/>
      <c r="M334" s="205"/>
      <c r="N334" s="206"/>
      <c r="O334" s="72"/>
      <c r="P334" s="72"/>
      <c r="Q334" s="72"/>
      <c r="R334" s="72"/>
      <c r="S334" s="72"/>
      <c r="T334" s="73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T334" s="18" t="s">
        <v>130</v>
      </c>
      <c r="AU334" s="18" t="s">
        <v>85</v>
      </c>
    </row>
    <row r="335" spans="1:65" s="2" customFormat="1" ht="68.25">
      <c r="A335" s="35"/>
      <c r="B335" s="36"/>
      <c r="C335" s="37"/>
      <c r="D335" s="202" t="s">
        <v>254</v>
      </c>
      <c r="E335" s="37"/>
      <c r="F335" s="209" t="s">
        <v>464</v>
      </c>
      <c r="G335" s="37"/>
      <c r="H335" s="37"/>
      <c r="I335" s="204"/>
      <c r="J335" s="37"/>
      <c r="K335" s="37"/>
      <c r="L335" s="40"/>
      <c r="M335" s="205"/>
      <c r="N335" s="206"/>
      <c r="O335" s="72"/>
      <c r="P335" s="72"/>
      <c r="Q335" s="72"/>
      <c r="R335" s="72"/>
      <c r="S335" s="72"/>
      <c r="T335" s="73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T335" s="18" t="s">
        <v>254</v>
      </c>
      <c r="AU335" s="18" t="s">
        <v>85</v>
      </c>
    </row>
    <row r="336" spans="1:65" s="2" customFormat="1" ht="24.2" customHeight="1">
      <c r="A336" s="35"/>
      <c r="B336" s="36"/>
      <c r="C336" s="188" t="s">
        <v>465</v>
      </c>
      <c r="D336" s="188" t="s">
        <v>122</v>
      </c>
      <c r="E336" s="189" t="s">
        <v>466</v>
      </c>
      <c r="F336" s="190" t="s">
        <v>467</v>
      </c>
      <c r="G336" s="191" t="s">
        <v>251</v>
      </c>
      <c r="H336" s="192">
        <v>7</v>
      </c>
      <c r="I336" s="193"/>
      <c r="J336" s="194">
        <f>ROUND(I336*H336,2)</f>
        <v>0</v>
      </c>
      <c r="K336" s="195"/>
      <c r="L336" s="40"/>
      <c r="M336" s="196" t="s">
        <v>1</v>
      </c>
      <c r="N336" s="197" t="s">
        <v>41</v>
      </c>
      <c r="O336" s="72"/>
      <c r="P336" s="198">
        <f>O336*H336</f>
        <v>0</v>
      </c>
      <c r="Q336" s="198">
        <v>0</v>
      </c>
      <c r="R336" s="198">
        <f>Q336*H336</f>
        <v>0</v>
      </c>
      <c r="S336" s="198">
        <v>2.2000000000000002</v>
      </c>
      <c r="T336" s="199">
        <f>S336*H336</f>
        <v>15.400000000000002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0" t="s">
        <v>126</v>
      </c>
      <c r="AT336" s="200" t="s">
        <v>122</v>
      </c>
      <c r="AU336" s="200" t="s">
        <v>85</v>
      </c>
      <c r="AY336" s="18" t="s">
        <v>119</v>
      </c>
      <c r="BE336" s="201">
        <f>IF(N336="základní",J336,0)</f>
        <v>0</v>
      </c>
      <c r="BF336" s="201">
        <f>IF(N336="snížená",J336,0)</f>
        <v>0</v>
      </c>
      <c r="BG336" s="201">
        <f>IF(N336="zákl. přenesená",J336,0)</f>
        <v>0</v>
      </c>
      <c r="BH336" s="201">
        <f>IF(N336="sníž. přenesená",J336,0)</f>
        <v>0</v>
      </c>
      <c r="BI336" s="201">
        <f>IF(N336="nulová",J336,0)</f>
        <v>0</v>
      </c>
      <c r="BJ336" s="18" t="s">
        <v>83</v>
      </c>
      <c r="BK336" s="201">
        <f>ROUND(I336*H336,2)</f>
        <v>0</v>
      </c>
      <c r="BL336" s="18" t="s">
        <v>126</v>
      </c>
      <c r="BM336" s="200" t="s">
        <v>468</v>
      </c>
    </row>
    <row r="337" spans="1:65" s="2" customFormat="1" ht="19.5">
      <c r="A337" s="35"/>
      <c r="B337" s="36"/>
      <c r="C337" s="37"/>
      <c r="D337" s="202" t="s">
        <v>127</v>
      </c>
      <c r="E337" s="37"/>
      <c r="F337" s="203" t="s">
        <v>469</v>
      </c>
      <c r="G337" s="37"/>
      <c r="H337" s="37"/>
      <c r="I337" s="204"/>
      <c r="J337" s="37"/>
      <c r="K337" s="37"/>
      <c r="L337" s="40"/>
      <c r="M337" s="205"/>
      <c r="N337" s="206"/>
      <c r="O337" s="72"/>
      <c r="P337" s="72"/>
      <c r="Q337" s="72"/>
      <c r="R337" s="72"/>
      <c r="S337" s="72"/>
      <c r="T337" s="73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T337" s="18" t="s">
        <v>127</v>
      </c>
      <c r="AU337" s="18" t="s">
        <v>85</v>
      </c>
    </row>
    <row r="338" spans="1:65" s="2" customFormat="1" ht="11.25">
      <c r="A338" s="35"/>
      <c r="B338" s="36"/>
      <c r="C338" s="37"/>
      <c r="D338" s="207" t="s">
        <v>130</v>
      </c>
      <c r="E338" s="37"/>
      <c r="F338" s="208" t="s">
        <v>470</v>
      </c>
      <c r="G338" s="37"/>
      <c r="H338" s="37"/>
      <c r="I338" s="204"/>
      <c r="J338" s="37"/>
      <c r="K338" s="37"/>
      <c r="L338" s="40"/>
      <c r="M338" s="205"/>
      <c r="N338" s="206"/>
      <c r="O338" s="72"/>
      <c r="P338" s="72"/>
      <c r="Q338" s="72"/>
      <c r="R338" s="72"/>
      <c r="S338" s="72"/>
      <c r="T338" s="73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T338" s="18" t="s">
        <v>130</v>
      </c>
      <c r="AU338" s="18" t="s">
        <v>85</v>
      </c>
    </row>
    <row r="339" spans="1:65" s="2" customFormat="1" ht="136.5">
      <c r="A339" s="35"/>
      <c r="B339" s="36"/>
      <c r="C339" s="37"/>
      <c r="D339" s="202" t="s">
        <v>254</v>
      </c>
      <c r="E339" s="37"/>
      <c r="F339" s="209" t="s">
        <v>471</v>
      </c>
      <c r="G339" s="37"/>
      <c r="H339" s="37"/>
      <c r="I339" s="204"/>
      <c r="J339" s="37"/>
      <c r="K339" s="37"/>
      <c r="L339" s="40"/>
      <c r="M339" s="205"/>
      <c r="N339" s="206"/>
      <c r="O339" s="72"/>
      <c r="P339" s="72"/>
      <c r="Q339" s="72"/>
      <c r="R339" s="72"/>
      <c r="S339" s="72"/>
      <c r="T339" s="73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T339" s="18" t="s">
        <v>254</v>
      </c>
      <c r="AU339" s="18" t="s">
        <v>85</v>
      </c>
    </row>
    <row r="340" spans="1:65" s="2" customFormat="1" ht="24.2" customHeight="1">
      <c r="A340" s="35"/>
      <c r="B340" s="36"/>
      <c r="C340" s="188" t="s">
        <v>209</v>
      </c>
      <c r="D340" s="188" t="s">
        <v>122</v>
      </c>
      <c r="E340" s="189" t="s">
        <v>472</v>
      </c>
      <c r="F340" s="190" t="s">
        <v>473</v>
      </c>
      <c r="G340" s="191" t="s">
        <v>355</v>
      </c>
      <c r="H340" s="192">
        <v>327.5</v>
      </c>
      <c r="I340" s="193"/>
      <c r="J340" s="194">
        <f>ROUND(I340*H340,2)</f>
        <v>0</v>
      </c>
      <c r="K340" s="195"/>
      <c r="L340" s="40"/>
      <c r="M340" s="196" t="s">
        <v>1</v>
      </c>
      <c r="N340" s="197" t="s">
        <v>41</v>
      </c>
      <c r="O340" s="72"/>
      <c r="P340" s="198">
        <f>O340*H340</f>
        <v>0</v>
      </c>
      <c r="Q340" s="198">
        <v>6.5000000000000002E-2</v>
      </c>
      <c r="R340" s="198">
        <f>Q340*H340</f>
        <v>21.287500000000001</v>
      </c>
      <c r="S340" s="198">
        <v>0.13</v>
      </c>
      <c r="T340" s="199">
        <f>S340*H340</f>
        <v>42.575000000000003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0" t="s">
        <v>126</v>
      </c>
      <c r="AT340" s="200" t="s">
        <v>122</v>
      </c>
      <c r="AU340" s="200" t="s">
        <v>85</v>
      </c>
      <c r="AY340" s="18" t="s">
        <v>119</v>
      </c>
      <c r="BE340" s="201">
        <f>IF(N340="základní",J340,0)</f>
        <v>0</v>
      </c>
      <c r="BF340" s="201">
        <f>IF(N340="snížená",J340,0)</f>
        <v>0</v>
      </c>
      <c r="BG340" s="201">
        <f>IF(N340="zákl. přenesená",J340,0)</f>
        <v>0</v>
      </c>
      <c r="BH340" s="201">
        <f>IF(N340="sníž. přenesená",J340,0)</f>
        <v>0</v>
      </c>
      <c r="BI340" s="201">
        <f>IF(N340="nulová",J340,0)</f>
        <v>0</v>
      </c>
      <c r="BJ340" s="18" t="s">
        <v>83</v>
      </c>
      <c r="BK340" s="201">
        <f>ROUND(I340*H340,2)</f>
        <v>0</v>
      </c>
      <c r="BL340" s="18" t="s">
        <v>126</v>
      </c>
      <c r="BM340" s="200" t="s">
        <v>474</v>
      </c>
    </row>
    <row r="341" spans="1:65" s="2" customFormat="1" ht="19.5">
      <c r="A341" s="35"/>
      <c r="B341" s="36"/>
      <c r="C341" s="37"/>
      <c r="D341" s="202" t="s">
        <v>127</v>
      </c>
      <c r="E341" s="37"/>
      <c r="F341" s="203" t="s">
        <v>475</v>
      </c>
      <c r="G341" s="37"/>
      <c r="H341" s="37"/>
      <c r="I341" s="204"/>
      <c r="J341" s="37"/>
      <c r="K341" s="37"/>
      <c r="L341" s="40"/>
      <c r="M341" s="205"/>
      <c r="N341" s="206"/>
      <c r="O341" s="72"/>
      <c r="P341" s="72"/>
      <c r="Q341" s="72"/>
      <c r="R341" s="72"/>
      <c r="S341" s="72"/>
      <c r="T341" s="73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T341" s="18" t="s">
        <v>127</v>
      </c>
      <c r="AU341" s="18" t="s">
        <v>85</v>
      </c>
    </row>
    <row r="342" spans="1:65" s="2" customFormat="1" ht="11.25">
      <c r="A342" s="35"/>
      <c r="B342" s="36"/>
      <c r="C342" s="37"/>
      <c r="D342" s="207" t="s">
        <v>130</v>
      </c>
      <c r="E342" s="37"/>
      <c r="F342" s="208" t="s">
        <v>476</v>
      </c>
      <c r="G342" s="37"/>
      <c r="H342" s="37"/>
      <c r="I342" s="204"/>
      <c r="J342" s="37"/>
      <c r="K342" s="37"/>
      <c r="L342" s="40"/>
      <c r="M342" s="205"/>
      <c r="N342" s="206"/>
      <c r="O342" s="72"/>
      <c r="P342" s="72"/>
      <c r="Q342" s="72"/>
      <c r="R342" s="72"/>
      <c r="S342" s="72"/>
      <c r="T342" s="73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8" t="s">
        <v>130</v>
      </c>
      <c r="AU342" s="18" t="s">
        <v>85</v>
      </c>
    </row>
    <row r="343" spans="1:65" s="13" customFormat="1" ht="11.25">
      <c r="B343" s="214"/>
      <c r="C343" s="215"/>
      <c r="D343" s="202" t="s">
        <v>260</v>
      </c>
      <c r="E343" s="216" t="s">
        <v>1</v>
      </c>
      <c r="F343" s="217" t="s">
        <v>477</v>
      </c>
      <c r="G343" s="215"/>
      <c r="H343" s="218">
        <v>327.5</v>
      </c>
      <c r="I343" s="219"/>
      <c r="J343" s="215"/>
      <c r="K343" s="215"/>
      <c r="L343" s="220"/>
      <c r="M343" s="221"/>
      <c r="N343" s="222"/>
      <c r="O343" s="222"/>
      <c r="P343" s="222"/>
      <c r="Q343" s="222"/>
      <c r="R343" s="222"/>
      <c r="S343" s="222"/>
      <c r="T343" s="223"/>
      <c r="AT343" s="224" t="s">
        <v>260</v>
      </c>
      <c r="AU343" s="224" t="s">
        <v>85</v>
      </c>
      <c r="AV343" s="13" t="s">
        <v>85</v>
      </c>
      <c r="AW343" s="13" t="s">
        <v>33</v>
      </c>
      <c r="AX343" s="13" t="s">
        <v>76</v>
      </c>
      <c r="AY343" s="224" t="s">
        <v>119</v>
      </c>
    </row>
    <row r="344" spans="1:65" s="14" customFormat="1" ht="11.25">
      <c r="B344" s="225"/>
      <c r="C344" s="226"/>
      <c r="D344" s="202" t="s">
        <v>260</v>
      </c>
      <c r="E344" s="227" t="s">
        <v>1</v>
      </c>
      <c r="F344" s="228" t="s">
        <v>263</v>
      </c>
      <c r="G344" s="226"/>
      <c r="H344" s="229">
        <v>327.5</v>
      </c>
      <c r="I344" s="230"/>
      <c r="J344" s="226"/>
      <c r="K344" s="226"/>
      <c r="L344" s="231"/>
      <c r="M344" s="232"/>
      <c r="N344" s="233"/>
      <c r="O344" s="233"/>
      <c r="P344" s="233"/>
      <c r="Q344" s="233"/>
      <c r="R344" s="233"/>
      <c r="S344" s="233"/>
      <c r="T344" s="234"/>
      <c r="AT344" s="235" t="s">
        <v>260</v>
      </c>
      <c r="AU344" s="235" t="s">
        <v>85</v>
      </c>
      <c r="AV344" s="14" t="s">
        <v>126</v>
      </c>
      <c r="AW344" s="14" t="s">
        <v>33</v>
      </c>
      <c r="AX344" s="14" t="s">
        <v>83</v>
      </c>
      <c r="AY344" s="235" t="s">
        <v>119</v>
      </c>
    </row>
    <row r="345" spans="1:65" s="2" customFormat="1" ht="24.2" customHeight="1">
      <c r="A345" s="35"/>
      <c r="B345" s="36"/>
      <c r="C345" s="188" t="s">
        <v>478</v>
      </c>
      <c r="D345" s="188" t="s">
        <v>122</v>
      </c>
      <c r="E345" s="189" t="s">
        <v>479</v>
      </c>
      <c r="F345" s="190" t="s">
        <v>480</v>
      </c>
      <c r="G345" s="191" t="s">
        <v>355</v>
      </c>
      <c r="H345" s="192">
        <v>327.5</v>
      </c>
      <c r="I345" s="193"/>
      <c r="J345" s="194">
        <f>ROUND(I345*H345,2)</f>
        <v>0</v>
      </c>
      <c r="K345" s="195"/>
      <c r="L345" s="40"/>
      <c r="M345" s="196" t="s">
        <v>1</v>
      </c>
      <c r="N345" s="197" t="s">
        <v>41</v>
      </c>
      <c r="O345" s="72"/>
      <c r="P345" s="198">
        <f>O345*H345</f>
        <v>0</v>
      </c>
      <c r="Q345" s="198">
        <v>0</v>
      </c>
      <c r="R345" s="198">
        <f>Q345*H345</f>
        <v>0</v>
      </c>
      <c r="S345" s="198">
        <v>1.06E-2</v>
      </c>
      <c r="T345" s="199">
        <f>S345*H345</f>
        <v>3.4714999999999998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00" t="s">
        <v>126</v>
      </c>
      <c r="AT345" s="200" t="s">
        <v>122</v>
      </c>
      <c r="AU345" s="200" t="s">
        <v>85</v>
      </c>
      <c r="AY345" s="18" t="s">
        <v>119</v>
      </c>
      <c r="BE345" s="201">
        <f>IF(N345="základní",J345,0)</f>
        <v>0</v>
      </c>
      <c r="BF345" s="201">
        <f>IF(N345="snížená",J345,0)</f>
        <v>0</v>
      </c>
      <c r="BG345" s="201">
        <f>IF(N345="zákl. přenesená",J345,0)</f>
        <v>0</v>
      </c>
      <c r="BH345" s="201">
        <f>IF(N345="sníž. přenesená",J345,0)</f>
        <v>0</v>
      </c>
      <c r="BI345" s="201">
        <f>IF(N345="nulová",J345,0)</f>
        <v>0</v>
      </c>
      <c r="BJ345" s="18" t="s">
        <v>83</v>
      </c>
      <c r="BK345" s="201">
        <f>ROUND(I345*H345,2)</f>
        <v>0</v>
      </c>
      <c r="BL345" s="18" t="s">
        <v>126</v>
      </c>
      <c r="BM345" s="200" t="s">
        <v>481</v>
      </c>
    </row>
    <row r="346" spans="1:65" s="2" customFormat="1" ht="19.5">
      <c r="A346" s="35"/>
      <c r="B346" s="36"/>
      <c r="C346" s="37"/>
      <c r="D346" s="202" t="s">
        <v>127</v>
      </c>
      <c r="E346" s="37"/>
      <c r="F346" s="203" t="s">
        <v>482</v>
      </c>
      <c r="G346" s="37"/>
      <c r="H346" s="37"/>
      <c r="I346" s="204"/>
      <c r="J346" s="37"/>
      <c r="K346" s="37"/>
      <c r="L346" s="40"/>
      <c r="M346" s="205"/>
      <c r="N346" s="206"/>
      <c r="O346" s="72"/>
      <c r="P346" s="72"/>
      <c r="Q346" s="72"/>
      <c r="R346" s="72"/>
      <c r="S346" s="72"/>
      <c r="T346" s="73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8" t="s">
        <v>127</v>
      </c>
      <c r="AU346" s="18" t="s">
        <v>85</v>
      </c>
    </row>
    <row r="347" spans="1:65" s="2" customFormat="1" ht="11.25">
      <c r="A347" s="35"/>
      <c r="B347" s="36"/>
      <c r="C347" s="37"/>
      <c r="D347" s="207" t="s">
        <v>130</v>
      </c>
      <c r="E347" s="37"/>
      <c r="F347" s="208" t="s">
        <v>483</v>
      </c>
      <c r="G347" s="37"/>
      <c r="H347" s="37"/>
      <c r="I347" s="204"/>
      <c r="J347" s="37"/>
      <c r="K347" s="37"/>
      <c r="L347" s="40"/>
      <c r="M347" s="205"/>
      <c r="N347" s="206"/>
      <c r="O347" s="72"/>
      <c r="P347" s="72"/>
      <c r="Q347" s="72"/>
      <c r="R347" s="72"/>
      <c r="S347" s="72"/>
      <c r="T347" s="73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T347" s="18" t="s">
        <v>130</v>
      </c>
      <c r="AU347" s="18" t="s">
        <v>85</v>
      </c>
    </row>
    <row r="348" spans="1:65" s="2" customFormat="1" ht="24.2" customHeight="1">
      <c r="A348" s="35"/>
      <c r="B348" s="36"/>
      <c r="C348" s="188" t="s">
        <v>214</v>
      </c>
      <c r="D348" s="188" t="s">
        <v>122</v>
      </c>
      <c r="E348" s="189" t="s">
        <v>484</v>
      </c>
      <c r="F348" s="190" t="s">
        <v>485</v>
      </c>
      <c r="G348" s="191" t="s">
        <v>355</v>
      </c>
      <c r="H348" s="192">
        <v>327.5</v>
      </c>
      <c r="I348" s="193"/>
      <c r="J348" s="194">
        <f>ROUND(I348*H348,2)</f>
        <v>0</v>
      </c>
      <c r="K348" s="195"/>
      <c r="L348" s="40"/>
      <c r="M348" s="196" t="s">
        <v>1</v>
      </c>
      <c r="N348" s="197" t="s">
        <v>41</v>
      </c>
      <c r="O348" s="72"/>
      <c r="P348" s="198">
        <f>O348*H348</f>
        <v>0</v>
      </c>
      <c r="Q348" s="198">
        <v>1.162E-2</v>
      </c>
      <c r="R348" s="198">
        <f>Q348*H348</f>
        <v>3.8055500000000002</v>
      </c>
      <c r="S348" s="198">
        <v>0</v>
      </c>
      <c r="T348" s="199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00" t="s">
        <v>126</v>
      </c>
      <c r="AT348" s="200" t="s">
        <v>122</v>
      </c>
      <c r="AU348" s="200" t="s">
        <v>85</v>
      </c>
      <c r="AY348" s="18" t="s">
        <v>119</v>
      </c>
      <c r="BE348" s="201">
        <f>IF(N348="základní",J348,0)</f>
        <v>0</v>
      </c>
      <c r="BF348" s="201">
        <f>IF(N348="snížená",J348,0)</f>
        <v>0</v>
      </c>
      <c r="BG348" s="201">
        <f>IF(N348="zákl. přenesená",J348,0)</f>
        <v>0</v>
      </c>
      <c r="BH348" s="201">
        <f>IF(N348="sníž. přenesená",J348,0)</f>
        <v>0</v>
      </c>
      <c r="BI348" s="201">
        <f>IF(N348="nulová",J348,0)</f>
        <v>0</v>
      </c>
      <c r="BJ348" s="18" t="s">
        <v>83</v>
      </c>
      <c r="BK348" s="201">
        <f>ROUND(I348*H348,2)</f>
        <v>0</v>
      </c>
      <c r="BL348" s="18" t="s">
        <v>126</v>
      </c>
      <c r="BM348" s="200" t="s">
        <v>486</v>
      </c>
    </row>
    <row r="349" spans="1:65" s="2" customFormat="1" ht="19.5">
      <c r="A349" s="35"/>
      <c r="B349" s="36"/>
      <c r="C349" s="37"/>
      <c r="D349" s="202" t="s">
        <v>127</v>
      </c>
      <c r="E349" s="37"/>
      <c r="F349" s="203" t="s">
        <v>487</v>
      </c>
      <c r="G349" s="37"/>
      <c r="H349" s="37"/>
      <c r="I349" s="204"/>
      <c r="J349" s="37"/>
      <c r="K349" s="37"/>
      <c r="L349" s="40"/>
      <c r="M349" s="205"/>
      <c r="N349" s="206"/>
      <c r="O349" s="72"/>
      <c r="P349" s="72"/>
      <c r="Q349" s="72"/>
      <c r="R349" s="72"/>
      <c r="S349" s="72"/>
      <c r="T349" s="73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T349" s="18" t="s">
        <v>127</v>
      </c>
      <c r="AU349" s="18" t="s">
        <v>85</v>
      </c>
    </row>
    <row r="350" spans="1:65" s="2" customFormat="1" ht="11.25">
      <c r="A350" s="35"/>
      <c r="B350" s="36"/>
      <c r="C350" s="37"/>
      <c r="D350" s="207" t="s">
        <v>130</v>
      </c>
      <c r="E350" s="37"/>
      <c r="F350" s="208" t="s">
        <v>488</v>
      </c>
      <c r="G350" s="37"/>
      <c r="H350" s="37"/>
      <c r="I350" s="204"/>
      <c r="J350" s="37"/>
      <c r="K350" s="37"/>
      <c r="L350" s="40"/>
      <c r="M350" s="205"/>
      <c r="N350" s="206"/>
      <c r="O350" s="72"/>
      <c r="P350" s="72"/>
      <c r="Q350" s="72"/>
      <c r="R350" s="72"/>
      <c r="S350" s="72"/>
      <c r="T350" s="73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T350" s="18" t="s">
        <v>130</v>
      </c>
      <c r="AU350" s="18" t="s">
        <v>85</v>
      </c>
    </row>
    <row r="351" spans="1:65" s="2" customFormat="1" ht="24.2" customHeight="1">
      <c r="A351" s="35"/>
      <c r="B351" s="36"/>
      <c r="C351" s="188" t="s">
        <v>489</v>
      </c>
      <c r="D351" s="188" t="s">
        <v>122</v>
      </c>
      <c r="E351" s="189" t="s">
        <v>490</v>
      </c>
      <c r="F351" s="190" t="s">
        <v>491</v>
      </c>
      <c r="G351" s="191" t="s">
        <v>355</v>
      </c>
      <c r="H351" s="192">
        <v>327.5</v>
      </c>
      <c r="I351" s="193"/>
      <c r="J351" s="194">
        <f>ROUND(I351*H351,2)</f>
        <v>0</v>
      </c>
      <c r="K351" s="195"/>
      <c r="L351" s="40"/>
      <c r="M351" s="196" t="s">
        <v>1</v>
      </c>
      <c r="N351" s="197" t="s">
        <v>41</v>
      </c>
      <c r="O351" s="72"/>
      <c r="P351" s="198">
        <f>O351*H351</f>
        <v>0</v>
      </c>
      <c r="Q351" s="198">
        <v>0</v>
      </c>
      <c r="R351" s="198">
        <f>Q351*H351</f>
        <v>0</v>
      </c>
      <c r="S351" s="198">
        <v>0</v>
      </c>
      <c r="T351" s="199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00" t="s">
        <v>126</v>
      </c>
      <c r="AT351" s="200" t="s">
        <v>122</v>
      </c>
      <c r="AU351" s="200" t="s">
        <v>85</v>
      </c>
      <c r="AY351" s="18" t="s">
        <v>119</v>
      </c>
      <c r="BE351" s="201">
        <f>IF(N351="základní",J351,0)</f>
        <v>0</v>
      </c>
      <c r="BF351" s="201">
        <f>IF(N351="snížená",J351,0)</f>
        <v>0</v>
      </c>
      <c r="BG351" s="201">
        <f>IF(N351="zákl. přenesená",J351,0)</f>
        <v>0</v>
      </c>
      <c r="BH351" s="201">
        <f>IF(N351="sníž. přenesená",J351,0)</f>
        <v>0</v>
      </c>
      <c r="BI351" s="201">
        <f>IF(N351="nulová",J351,0)</f>
        <v>0</v>
      </c>
      <c r="BJ351" s="18" t="s">
        <v>83</v>
      </c>
      <c r="BK351" s="201">
        <f>ROUND(I351*H351,2)</f>
        <v>0</v>
      </c>
      <c r="BL351" s="18" t="s">
        <v>126</v>
      </c>
      <c r="BM351" s="200" t="s">
        <v>492</v>
      </c>
    </row>
    <row r="352" spans="1:65" s="2" customFormat="1" ht="19.5">
      <c r="A352" s="35"/>
      <c r="B352" s="36"/>
      <c r="C352" s="37"/>
      <c r="D352" s="202" t="s">
        <v>127</v>
      </c>
      <c r="E352" s="37"/>
      <c r="F352" s="203" t="s">
        <v>493</v>
      </c>
      <c r="G352" s="37"/>
      <c r="H352" s="37"/>
      <c r="I352" s="204"/>
      <c r="J352" s="37"/>
      <c r="K352" s="37"/>
      <c r="L352" s="40"/>
      <c r="M352" s="205"/>
      <c r="N352" s="206"/>
      <c r="O352" s="72"/>
      <c r="P352" s="72"/>
      <c r="Q352" s="72"/>
      <c r="R352" s="72"/>
      <c r="S352" s="72"/>
      <c r="T352" s="73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T352" s="18" t="s">
        <v>127</v>
      </c>
      <c r="AU352" s="18" t="s">
        <v>85</v>
      </c>
    </row>
    <row r="353" spans="1:65" s="2" customFormat="1" ht="11.25">
      <c r="A353" s="35"/>
      <c r="B353" s="36"/>
      <c r="C353" s="37"/>
      <c r="D353" s="207" t="s">
        <v>130</v>
      </c>
      <c r="E353" s="37"/>
      <c r="F353" s="208" t="s">
        <v>494</v>
      </c>
      <c r="G353" s="37"/>
      <c r="H353" s="37"/>
      <c r="I353" s="204"/>
      <c r="J353" s="37"/>
      <c r="K353" s="37"/>
      <c r="L353" s="40"/>
      <c r="M353" s="205"/>
      <c r="N353" s="206"/>
      <c r="O353" s="72"/>
      <c r="P353" s="72"/>
      <c r="Q353" s="72"/>
      <c r="R353" s="72"/>
      <c r="S353" s="72"/>
      <c r="T353" s="73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T353" s="18" t="s">
        <v>130</v>
      </c>
      <c r="AU353" s="18" t="s">
        <v>85</v>
      </c>
    </row>
    <row r="354" spans="1:65" s="12" customFormat="1" ht="22.9" customHeight="1">
      <c r="B354" s="172"/>
      <c r="C354" s="173"/>
      <c r="D354" s="174" t="s">
        <v>75</v>
      </c>
      <c r="E354" s="186" t="s">
        <v>495</v>
      </c>
      <c r="F354" s="186" t="s">
        <v>496</v>
      </c>
      <c r="G354" s="173"/>
      <c r="H354" s="173"/>
      <c r="I354" s="176"/>
      <c r="J354" s="187">
        <f>BK354</f>
        <v>0</v>
      </c>
      <c r="K354" s="173"/>
      <c r="L354" s="178"/>
      <c r="M354" s="179"/>
      <c r="N354" s="180"/>
      <c r="O354" s="180"/>
      <c r="P354" s="181">
        <f>SUM(P355:P358)</f>
        <v>0</v>
      </c>
      <c r="Q354" s="180"/>
      <c r="R354" s="181">
        <f>SUM(R355:R358)</f>
        <v>0</v>
      </c>
      <c r="S354" s="180"/>
      <c r="T354" s="182">
        <f>SUM(T355:T358)</f>
        <v>0</v>
      </c>
      <c r="AR354" s="183" t="s">
        <v>83</v>
      </c>
      <c r="AT354" s="184" t="s">
        <v>75</v>
      </c>
      <c r="AU354" s="184" t="s">
        <v>83</v>
      </c>
      <c r="AY354" s="183" t="s">
        <v>119</v>
      </c>
      <c r="BK354" s="185">
        <f>SUM(BK355:BK358)</f>
        <v>0</v>
      </c>
    </row>
    <row r="355" spans="1:65" s="2" customFormat="1" ht="33" customHeight="1">
      <c r="A355" s="35"/>
      <c r="B355" s="36"/>
      <c r="C355" s="188" t="s">
        <v>221</v>
      </c>
      <c r="D355" s="188" t="s">
        <v>122</v>
      </c>
      <c r="E355" s="189" t="s">
        <v>497</v>
      </c>
      <c r="F355" s="190" t="s">
        <v>498</v>
      </c>
      <c r="G355" s="191" t="s">
        <v>340</v>
      </c>
      <c r="H355" s="192">
        <v>178.48699999999999</v>
      </c>
      <c r="I355" s="193"/>
      <c r="J355" s="194">
        <f>ROUND(I355*H355,2)</f>
        <v>0</v>
      </c>
      <c r="K355" s="195"/>
      <c r="L355" s="40"/>
      <c r="M355" s="196" t="s">
        <v>1</v>
      </c>
      <c r="N355" s="197" t="s">
        <v>41</v>
      </c>
      <c r="O355" s="72"/>
      <c r="P355" s="198">
        <f>O355*H355</f>
        <v>0</v>
      </c>
      <c r="Q355" s="198">
        <v>0</v>
      </c>
      <c r="R355" s="198">
        <f>Q355*H355</f>
        <v>0</v>
      </c>
      <c r="S355" s="198">
        <v>0</v>
      </c>
      <c r="T355" s="199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0" t="s">
        <v>126</v>
      </c>
      <c r="AT355" s="200" t="s">
        <v>122</v>
      </c>
      <c r="AU355" s="200" t="s">
        <v>85</v>
      </c>
      <c r="AY355" s="18" t="s">
        <v>119</v>
      </c>
      <c r="BE355" s="201">
        <f>IF(N355="základní",J355,0)</f>
        <v>0</v>
      </c>
      <c r="BF355" s="201">
        <f>IF(N355="snížená",J355,0)</f>
        <v>0</v>
      </c>
      <c r="BG355" s="201">
        <f>IF(N355="zákl. přenesená",J355,0)</f>
        <v>0</v>
      </c>
      <c r="BH355" s="201">
        <f>IF(N355="sníž. přenesená",J355,0)</f>
        <v>0</v>
      </c>
      <c r="BI355" s="201">
        <f>IF(N355="nulová",J355,0)</f>
        <v>0</v>
      </c>
      <c r="BJ355" s="18" t="s">
        <v>83</v>
      </c>
      <c r="BK355" s="201">
        <f>ROUND(I355*H355,2)</f>
        <v>0</v>
      </c>
      <c r="BL355" s="18" t="s">
        <v>126</v>
      </c>
      <c r="BM355" s="200" t="s">
        <v>499</v>
      </c>
    </row>
    <row r="356" spans="1:65" s="2" customFormat="1" ht="19.5">
      <c r="A356" s="35"/>
      <c r="B356" s="36"/>
      <c r="C356" s="37"/>
      <c r="D356" s="202" t="s">
        <v>127</v>
      </c>
      <c r="E356" s="37"/>
      <c r="F356" s="203" t="s">
        <v>498</v>
      </c>
      <c r="G356" s="37"/>
      <c r="H356" s="37"/>
      <c r="I356" s="204"/>
      <c r="J356" s="37"/>
      <c r="K356" s="37"/>
      <c r="L356" s="40"/>
      <c r="M356" s="205"/>
      <c r="N356" s="206"/>
      <c r="O356" s="72"/>
      <c r="P356" s="72"/>
      <c r="Q356" s="72"/>
      <c r="R356" s="72"/>
      <c r="S356" s="72"/>
      <c r="T356" s="73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T356" s="18" t="s">
        <v>127</v>
      </c>
      <c r="AU356" s="18" t="s">
        <v>85</v>
      </c>
    </row>
    <row r="357" spans="1:65" s="2" customFormat="1" ht="48.75">
      <c r="A357" s="35"/>
      <c r="B357" s="36"/>
      <c r="C357" s="37"/>
      <c r="D357" s="202" t="s">
        <v>254</v>
      </c>
      <c r="E357" s="37"/>
      <c r="F357" s="209" t="s">
        <v>343</v>
      </c>
      <c r="G357" s="37"/>
      <c r="H357" s="37"/>
      <c r="I357" s="204"/>
      <c r="J357" s="37"/>
      <c r="K357" s="37"/>
      <c r="L357" s="40"/>
      <c r="M357" s="205"/>
      <c r="N357" s="206"/>
      <c r="O357" s="72"/>
      <c r="P357" s="72"/>
      <c r="Q357" s="72"/>
      <c r="R357" s="72"/>
      <c r="S357" s="72"/>
      <c r="T357" s="73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T357" s="18" t="s">
        <v>254</v>
      </c>
      <c r="AU357" s="18" t="s">
        <v>85</v>
      </c>
    </row>
    <row r="358" spans="1:65" s="2" customFormat="1" ht="39">
      <c r="A358" s="35"/>
      <c r="B358" s="36"/>
      <c r="C358" s="37"/>
      <c r="D358" s="202" t="s">
        <v>132</v>
      </c>
      <c r="E358" s="37"/>
      <c r="F358" s="209" t="s">
        <v>500</v>
      </c>
      <c r="G358" s="37"/>
      <c r="H358" s="37"/>
      <c r="I358" s="204"/>
      <c r="J358" s="37"/>
      <c r="K358" s="37"/>
      <c r="L358" s="40"/>
      <c r="M358" s="205"/>
      <c r="N358" s="206"/>
      <c r="O358" s="72"/>
      <c r="P358" s="72"/>
      <c r="Q358" s="72"/>
      <c r="R358" s="72"/>
      <c r="S358" s="72"/>
      <c r="T358" s="73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T358" s="18" t="s">
        <v>132</v>
      </c>
      <c r="AU358" s="18" t="s">
        <v>85</v>
      </c>
    </row>
    <row r="359" spans="1:65" s="12" customFormat="1" ht="22.9" customHeight="1">
      <c r="B359" s="172"/>
      <c r="C359" s="173"/>
      <c r="D359" s="174" t="s">
        <v>75</v>
      </c>
      <c r="E359" s="186" t="s">
        <v>501</v>
      </c>
      <c r="F359" s="186" t="s">
        <v>502</v>
      </c>
      <c r="G359" s="173"/>
      <c r="H359" s="173"/>
      <c r="I359" s="176"/>
      <c r="J359" s="187">
        <f>BK359</f>
        <v>0</v>
      </c>
      <c r="K359" s="173"/>
      <c r="L359" s="178"/>
      <c r="M359" s="179"/>
      <c r="N359" s="180"/>
      <c r="O359" s="180"/>
      <c r="P359" s="181">
        <f>SUM(P360:P362)</f>
        <v>0</v>
      </c>
      <c r="Q359" s="180"/>
      <c r="R359" s="181">
        <f>SUM(R360:R362)</f>
        <v>0</v>
      </c>
      <c r="S359" s="180"/>
      <c r="T359" s="182">
        <f>SUM(T360:T362)</f>
        <v>0</v>
      </c>
      <c r="AR359" s="183" t="s">
        <v>83</v>
      </c>
      <c r="AT359" s="184" t="s">
        <v>75</v>
      </c>
      <c r="AU359" s="184" t="s">
        <v>83</v>
      </c>
      <c r="AY359" s="183" t="s">
        <v>119</v>
      </c>
      <c r="BK359" s="185">
        <f>SUM(BK360:BK362)</f>
        <v>0</v>
      </c>
    </row>
    <row r="360" spans="1:65" s="2" customFormat="1" ht="33" customHeight="1">
      <c r="A360" s="35"/>
      <c r="B360" s="36"/>
      <c r="C360" s="188" t="s">
        <v>503</v>
      </c>
      <c r="D360" s="188" t="s">
        <v>122</v>
      </c>
      <c r="E360" s="189" t="s">
        <v>504</v>
      </c>
      <c r="F360" s="190" t="s">
        <v>505</v>
      </c>
      <c r="G360" s="191" t="s">
        <v>340</v>
      </c>
      <c r="H360" s="192">
        <v>636.34299999999996</v>
      </c>
      <c r="I360" s="193"/>
      <c r="J360" s="194">
        <f>ROUND(I360*H360,2)</f>
        <v>0</v>
      </c>
      <c r="K360" s="195"/>
      <c r="L360" s="40"/>
      <c r="M360" s="196" t="s">
        <v>1</v>
      </c>
      <c r="N360" s="197" t="s">
        <v>41</v>
      </c>
      <c r="O360" s="72"/>
      <c r="P360" s="198">
        <f>O360*H360</f>
        <v>0</v>
      </c>
      <c r="Q360" s="198">
        <v>0</v>
      </c>
      <c r="R360" s="198">
        <f>Q360*H360</f>
        <v>0</v>
      </c>
      <c r="S360" s="198">
        <v>0</v>
      </c>
      <c r="T360" s="199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00" t="s">
        <v>126</v>
      </c>
      <c r="AT360" s="200" t="s">
        <v>122</v>
      </c>
      <c r="AU360" s="200" t="s">
        <v>85</v>
      </c>
      <c r="AY360" s="18" t="s">
        <v>119</v>
      </c>
      <c r="BE360" s="201">
        <f>IF(N360="základní",J360,0)</f>
        <v>0</v>
      </c>
      <c r="BF360" s="201">
        <f>IF(N360="snížená",J360,0)</f>
        <v>0</v>
      </c>
      <c r="BG360" s="201">
        <f>IF(N360="zákl. přenesená",J360,0)</f>
        <v>0</v>
      </c>
      <c r="BH360" s="201">
        <f>IF(N360="sníž. přenesená",J360,0)</f>
        <v>0</v>
      </c>
      <c r="BI360" s="201">
        <f>IF(N360="nulová",J360,0)</f>
        <v>0</v>
      </c>
      <c r="BJ360" s="18" t="s">
        <v>83</v>
      </c>
      <c r="BK360" s="201">
        <f>ROUND(I360*H360,2)</f>
        <v>0</v>
      </c>
      <c r="BL360" s="18" t="s">
        <v>126</v>
      </c>
      <c r="BM360" s="200" t="s">
        <v>506</v>
      </c>
    </row>
    <row r="361" spans="1:65" s="2" customFormat="1" ht="39">
      <c r="A361" s="35"/>
      <c r="B361" s="36"/>
      <c r="C361" s="37"/>
      <c r="D361" s="202" t="s">
        <v>127</v>
      </c>
      <c r="E361" s="37"/>
      <c r="F361" s="203" t="s">
        <v>507</v>
      </c>
      <c r="G361" s="37"/>
      <c r="H361" s="37"/>
      <c r="I361" s="204"/>
      <c r="J361" s="37"/>
      <c r="K361" s="37"/>
      <c r="L361" s="40"/>
      <c r="M361" s="205"/>
      <c r="N361" s="206"/>
      <c r="O361" s="72"/>
      <c r="P361" s="72"/>
      <c r="Q361" s="72"/>
      <c r="R361" s="72"/>
      <c r="S361" s="72"/>
      <c r="T361" s="73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T361" s="18" t="s">
        <v>127</v>
      </c>
      <c r="AU361" s="18" t="s">
        <v>85</v>
      </c>
    </row>
    <row r="362" spans="1:65" s="2" customFormat="1" ht="11.25">
      <c r="A362" s="35"/>
      <c r="B362" s="36"/>
      <c r="C362" s="37"/>
      <c r="D362" s="207" t="s">
        <v>130</v>
      </c>
      <c r="E362" s="37"/>
      <c r="F362" s="208" t="s">
        <v>508</v>
      </c>
      <c r="G362" s="37"/>
      <c r="H362" s="37"/>
      <c r="I362" s="204"/>
      <c r="J362" s="37"/>
      <c r="K362" s="37"/>
      <c r="L362" s="40"/>
      <c r="M362" s="205"/>
      <c r="N362" s="206"/>
      <c r="O362" s="72"/>
      <c r="P362" s="72"/>
      <c r="Q362" s="72"/>
      <c r="R362" s="72"/>
      <c r="S362" s="72"/>
      <c r="T362" s="73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T362" s="18" t="s">
        <v>130</v>
      </c>
      <c r="AU362" s="18" t="s">
        <v>85</v>
      </c>
    </row>
    <row r="363" spans="1:65" s="12" customFormat="1" ht="25.9" customHeight="1">
      <c r="B363" s="172"/>
      <c r="C363" s="173"/>
      <c r="D363" s="174" t="s">
        <v>75</v>
      </c>
      <c r="E363" s="175" t="s">
        <v>509</v>
      </c>
      <c r="F363" s="175" t="s">
        <v>510</v>
      </c>
      <c r="G363" s="173"/>
      <c r="H363" s="173"/>
      <c r="I363" s="176"/>
      <c r="J363" s="177">
        <f>BK363</f>
        <v>0</v>
      </c>
      <c r="K363" s="173"/>
      <c r="L363" s="178"/>
      <c r="M363" s="179"/>
      <c r="N363" s="180"/>
      <c r="O363" s="180"/>
      <c r="P363" s="181">
        <f>P364+P381</f>
        <v>0</v>
      </c>
      <c r="Q363" s="180"/>
      <c r="R363" s="181">
        <f>R364+R381</f>
        <v>1.5868800000000001</v>
      </c>
      <c r="S363" s="180"/>
      <c r="T363" s="182">
        <f>T364+T381</f>
        <v>0</v>
      </c>
      <c r="AR363" s="183" t="s">
        <v>85</v>
      </c>
      <c r="AT363" s="184" t="s">
        <v>75</v>
      </c>
      <c r="AU363" s="184" t="s">
        <v>76</v>
      </c>
      <c r="AY363" s="183" t="s">
        <v>119</v>
      </c>
      <c r="BK363" s="185">
        <f>BK364+BK381</f>
        <v>0</v>
      </c>
    </row>
    <row r="364" spans="1:65" s="12" customFormat="1" ht="22.9" customHeight="1">
      <c r="B364" s="172"/>
      <c r="C364" s="173"/>
      <c r="D364" s="174" t="s">
        <v>75</v>
      </c>
      <c r="E364" s="186" t="s">
        <v>511</v>
      </c>
      <c r="F364" s="186" t="s">
        <v>512</v>
      </c>
      <c r="G364" s="173"/>
      <c r="H364" s="173"/>
      <c r="I364" s="176"/>
      <c r="J364" s="187">
        <f>BK364</f>
        <v>0</v>
      </c>
      <c r="K364" s="173"/>
      <c r="L364" s="178"/>
      <c r="M364" s="179"/>
      <c r="N364" s="180"/>
      <c r="O364" s="180"/>
      <c r="P364" s="181">
        <f>SUM(P365:P380)</f>
        <v>0</v>
      </c>
      <c r="Q364" s="180"/>
      <c r="R364" s="181">
        <f>SUM(R365:R380)</f>
        <v>5.0880000000000002E-2</v>
      </c>
      <c r="S364" s="180"/>
      <c r="T364" s="182">
        <f>SUM(T365:T380)</f>
        <v>0</v>
      </c>
      <c r="AR364" s="183" t="s">
        <v>85</v>
      </c>
      <c r="AT364" s="184" t="s">
        <v>75</v>
      </c>
      <c r="AU364" s="184" t="s">
        <v>83</v>
      </c>
      <c r="AY364" s="183" t="s">
        <v>119</v>
      </c>
      <c r="BK364" s="185">
        <f>SUM(BK365:BK380)</f>
        <v>0</v>
      </c>
    </row>
    <row r="365" spans="1:65" s="2" customFormat="1" ht="24.2" customHeight="1">
      <c r="A365" s="35"/>
      <c r="B365" s="36"/>
      <c r="C365" s="188" t="s">
        <v>228</v>
      </c>
      <c r="D365" s="188" t="s">
        <v>122</v>
      </c>
      <c r="E365" s="189" t="s">
        <v>513</v>
      </c>
      <c r="F365" s="190" t="s">
        <v>514</v>
      </c>
      <c r="G365" s="191" t="s">
        <v>355</v>
      </c>
      <c r="H365" s="192">
        <v>96</v>
      </c>
      <c r="I365" s="193"/>
      <c r="J365" s="194">
        <f>ROUND(I365*H365,2)</f>
        <v>0</v>
      </c>
      <c r="K365" s="195"/>
      <c r="L365" s="40"/>
      <c r="M365" s="196" t="s">
        <v>1</v>
      </c>
      <c r="N365" s="197" t="s">
        <v>41</v>
      </c>
      <c r="O365" s="72"/>
      <c r="P365" s="198">
        <f>O365*H365</f>
        <v>0</v>
      </c>
      <c r="Q365" s="198">
        <v>6.9999999999999994E-5</v>
      </c>
      <c r="R365" s="198">
        <f>Q365*H365</f>
        <v>6.7199999999999994E-3</v>
      </c>
      <c r="S365" s="198">
        <v>0</v>
      </c>
      <c r="T365" s="199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00" t="s">
        <v>159</v>
      </c>
      <c r="AT365" s="200" t="s">
        <v>122</v>
      </c>
      <c r="AU365" s="200" t="s">
        <v>85</v>
      </c>
      <c r="AY365" s="18" t="s">
        <v>119</v>
      </c>
      <c r="BE365" s="201">
        <f>IF(N365="základní",J365,0)</f>
        <v>0</v>
      </c>
      <c r="BF365" s="201">
        <f>IF(N365="snížená",J365,0)</f>
        <v>0</v>
      </c>
      <c r="BG365" s="201">
        <f>IF(N365="zákl. přenesená",J365,0)</f>
        <v>0</v>
      </c>
      <c r="BH365" s="201">
        <f>IF(N365="sníž. přenesená",J365,0)</f>
        <v>0</v>
      </c>
      <c r="BI365" s="201">
        <f>IF(N365="nulová",J365,0)</f>
        <v>0</v>
      </c>
      <c r="BJ365" s="18" t="s">
        <v>83</v>
      </c>
      <c r="BK365" s="201">
        <f>ROUND(I365*H365,2)</f>
        <v>0</v>
      </c>
      <c r="BL365" s="18" t="s">
        <v>159</v>
      </c>
      <c r="BM365" s="200" t="s">
        <v>515</v>
      </c>
    </row>
    <row r="366" spans="1:65" s="2" customFormat="1" ht="19.5">
      <c r="A366" s="35"/>
      <c r="B366" s="36"/>
      <c r="C366" s="37"/>
      <c r="D366" s="202" t="s">
        <v>127</v>
      </c>
      <c r="E366" s="37"/>
      <c r="F366" s="203" t="s">
        <v>516</v>
      </c>
      <c r="G366" s="37"/>
      <c r="H366" s="37"/>
      <c r="I366" s="204"/>
      <c r="J366" s="37"/>
      <c r="K366" s="37"/>
      <c r="L366" s="40"/>
      <c r="M366" s="205"/>
      <c r="N366" s="206"/>
      <c r="O366" s="72"/>
      <c r="P366" s="72"/>
      <c r="Q366" s="72"/>
      <c r="R366" s="72"/>
      <c r="S366" s="72"/>
      <c r="T366" s="73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T366" s="18" t="s">
        <v>127</v>
      </c>
      <c r="AU366" s="18" t="s">
        <v>85</v>
      </c>
    </row>
    <row r="367" spans="1:65" s="2" customFormat="1" ht="11.25">
      <c r="A367" s="35"/>
      <c r="B367" s="36"/>
      <c r="C367" s="37"/>
      <c r="D367" s="207" t="s">
        <v>130</v>
      </c>
      <c r="E367" s="37"/>
      <c r="F367" s="208" t="s">
        <v>517</v>
      </c>
      <c r="G367" s="37"/>
      <c r="H367" s="37"/>
      <c r="I367" s="204"/>
      <c r="J367" s="37"/>
      <c r="K367" s="37"/>
      <c r="L367" s="40"/>
      <c r="M367" s="205"/>
      <c r="N367" s="206"/>
      <c r="O367" s="72"/>
      <c r="P367" s="72"/>
      <c r="Q367" s="72"/>
      <c r="R367" s="72"/>
      <c r="S367" s="72"/>
      <c r="T367" s="73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T367" s="18" t="s">
        <v>130</v>
      </c>
      <c r="AU367" s="18" t="s">
        <v>85</v>
      </c>
    </row>
    <row r="368" spans="1:65" s="2" customFormat="1" ht="19.5">
      <c r="A368" s="35"/>
      <c r="B368" s="36"/>
      <c r="C368" s="37"/>
      <c r="D368" s="202" t="s">
        <v>132</v>
      </c>
      <c r="E368" s="37"/>
      <c r="F368" s="209" t="s">
        <v>518</v>
      </c>
      <c r="G368" s="37"/>
      <c r="H368" s="37"/>
      <c r="I368" s="204"/>
      <c r="J368" s="37"/>
      <c r="K368" s="37"/>
      <c r="L368" s="40"/>
      <c r="M368" s="205"/>
      <c r="N368" s="206"/>
      <c r="O368" s="72"/>
      <c r="P368" s="72"/>
      <c r="Q368" s="72"/>
      <c r="R368" s="72"/>
      <c r="S368" s="72"/>
      <c r="T368" s="73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T368" s="18" t="s">
        <v>132</v>
      </c>
      <c r="AU368" s="18" t="s">
        <v>85</v>
      </c>
    </row>
    <row r="369" spans="1:65" s="2" customFormat="1" ht="16.5" customHeight="1">
      <c r="A369" s="35"/>
      <c r="B369" s="36"/>
      <c r="C369" s="188" t="s">
        <v>519</v>
      </c>
      <c r="D369" s="188" t="s">
        <v>122</v>
      </c>
      <c r="E369" s="189" t="s">
        <v>520</v>
      </c>
      <c r="F369" s="190" t="s">
        <v>521</v>
      </c>
      <c r="G369" s="191" t="s">
        <v>355</v>
      </c>
      <c r="H369" s="192">
        <v>96</v>
      </c>
      <c r="I369" s="193"/>
      <c r="J369" s="194">
        <f>ROUND(I369*H369,2)</f>
        <v>0</v>
      </c>
      <c r="K369" s="195"/>
      <c r="L369" s="40"/>
      <c r="M369" s="196" t="s">
        <v>1</v>
      </c>
      <c r="N369" s="197" t="s">
        <v>41</v>
      </c>
      <c r="O369" s="72"/>
      <c r="P369" s="198">
        <f>O369*H369</f>
        <v>0</v>
      </c>
      <c r="Q369" s="198">
        <v>0</v>
      </c>
      <c r="R369" s="198">
        <f>Q369*H369</f>
        <v>0</v>
      </c>
      <c r="S369" s="198">
        <v>0</v>
      </c>
      <c r="T369" s="199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00" t="s">
        <v>159</v>
      </c>
      <c r="AT369" s="200" t="s">
        <v>122</v>
      </c>
      <c r="AU369" s="200" t="s">
        <v>85</v>
      </c>
      <c r="AY369" s="18" t="s">
        <v>119</v>
      </c>
      <c r="BE369" s="201">
        <f>IF(N369="základní",J369,0)</f>
        <v>0</v>
      </c>
      <c r="BF369" s="201">
        <f>IF(N369="snížená",J369,0)</f>
        <v>0</v>
      </c>
      <c r="BG369" s="201">
        <f>IF(N369="zákl. přenesená",J369,0)</f>
        <v>0</v>
      </c>
      <c r="BH369" s="201">
        <f>IF(N369="sníž. přenesená",J369,0)</f>
        <v>0</v>
      </c>
      <c r="BI369" s="201">
        <f>IF(N369="nulová",J369,0)</f>
        <v>0</v>
      </c>
      <c r="BJ369" s="18" t="s">
        <v>83</v>
      </c>
      <c r="BK369" s="201">
        <f>ROUND(I369*H369,2)</f>
        <v>0</v>
      </c>
      <c r="BL369" s="18" t="s">
        <v>159</v>
      </c>
      <c r="BM369" s="200" t="s">
        <v>522</v>
      </c>
    </row>
    <row r="370" spans="1:65" s="2" customFormat="1" ht="19.5">
      <c r="A370" s="35"/>
      <c r="B370" s="36"/>
      <c r="C370" s="37"/>
      <c r="D370" s="202" t="s">
        <v>127</v>
      </c>
      <c r="E370" s="37"/>
      <c r="F370" s="203" t="s">
        <v>523</v>
      </c>
      <c r="G370" s="37"/>
      <c r="H370" s="37"/>
      <c r="I370" s="204"/>
      <c r="J370" s="37"/>
      <c r="K370" s="37"/>
      <c r="L370" s="40"/>
      <c r="M370" s="205"/>
      <c r="N370" s="206"/>
      <c r="O370" s="72"/>
      <c r="P370" s="72"/>
      <c r="Q370" s="72"/>
      <c r="R370" s="72"/>
      <c r="S370" s="72"/>
      <c r="T370" s="73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T370" s="18" t="s">
        <v>127</v>
      </c>
      <c r="AU370" s="18" t="s">
        <v>85</v>
      </c>
    </row>
    <row r="371" spans="1:65" s="2" customFormat="1" ht="11.25">
      <c r="A371" s="35"/>
      <c r="B371" s="36"/>
      <c r="C371" s="37"/>
      <c r="D371" s="207" t="s">
        <v>130</v>
      </c>
      <c r="E371" s="37"/>
      <c r="F371" s="208" t="s">
        <v>524</v>
      </c>
      <c r="G371" s="37"/>
      <c r="H371" s="37"/>
      <c r="I371" s="204"/>
      <c r="J371" s="37"/>
      <c r="K371" s="37"/>
      <c r="L371" s="40"/>
      <c r="M371" s="205"/>
      <c r="N371" s="206"/>
      <c r="O371" s="72"/>
      <c r="P371" s="72"/>
      <c r="Q371" s="72"/>
      <c r="R371" s="72"/>
      <c r="S371" s="72"/>
      <c r="T371" s="73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T371" s="18" t="s">
        <v>130</v>
      </c>
      <c r="AU371" s="18" t="s">
        <v>85</v>
      </c>
    </row>
    <row r="372" spans="1:65" s="2" customFormat="1" ht="24.2" customHeight="1">
      <c r="A372" s="35"/>
      <c r="B372" s="36"/>
      <c r="C372" s="188" t="s">
        <v>378</v>
      </c>
      <c r="D372" s="188" t="s">
        <v>122</v>
      </c>
      <c r="E372" s="189" t="s">
        <v>525</v>
      </c>
      <c r="F372" s="190" t="s">
        <v>526</v>
      </c>
      <c r="G372" s="191" t="s">
        <v>355</v>
      </c>
      <c r="H372" s="192">
        <v>96</v>
      </c>
      <c r="I372" s="193"/>
      <c r="J372" s="194">
        <f>ROUND(I372*H372,2)</f>
        <v>0</v>
      </c>
      <c r="K372" s="195"/>
      <c r="L372" s="40"/>
      <c r="M372" s="196" t="s">
        <v>1</v>
      </c>
      <c r="N372" s="197" t="s">
        <v>41</v>
      </c>
      <c r="O372" s="72"/>
      <c r="P372" s="198">
        <f>O372*H372</f>
        <v>0</v>
      </c>
      <c r="Q372" s="198">
        <v>1.3999999999999999E-4</v>
      </c>
      <c r="R372" s="198">
        <f>Q372*H372</f>
        <v>1.3439999999999999E-2</v>
      </c>
      <c r="S372" s="198">
        <v>0</v>
      </c>
      <c r="T372" s="199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00" t="s">
        <v>159</v>
      </c>
      <c r="AT372" s="200" t="s">
        <v>122</v>
      </c>
      <c r="AU372" s="200" t="s">
        <v>85</v>
      </c>
      <c r="AY372" s="18" t="s">
        <v>119</v>
      </c>
      <c r="BE372" s="201">
        <f>IF(N372="základní",J372,0)</f>
        <v>0</v>
      </c>
      <c r="BF372" s="201">
        <f>IF(N372="snížená",J372,0)</f>
        <v>0</v>
      </c>
      <c r="BG372" s="201">
        <f>IF(N372="zákl. přenesená",J372,0)</f>
        <v>0</v>
      </c>
      <c r="BH372" s="201">
        <f>IF(N372="sníž. přenesená",J372,0)</f>
        <v>0</v>
      </c>
      <c r="BI372" s="201">
        <f>IF(N372="nulová",J372,0)</f>
        <v>0</v>
      </c>
      <c r="BJ372" s="18" t="s">
        <v>83</v>
      </c>
      <c r="BK372" s="201">
        <f>ROUND(I372*H372,2)</f>
        <v>0</v>
      </c>
      <c r="BL372" s="18" t="s">
        <v>159</v>
      </c>
      <c r="BM372" s="200" t="s">
        <v>527</v>
      </c>
    </row>
    <row r="373" spans="1:65" s="2" customFormat="1" ht="19.5">
      <c r="A373" s="35"/>
      <c r="B373" s="36"/>
      <c r="C373" s="37"/>
      <c r="D373" s="202" t="s">
        <v>127</v>
      </c>
      <c r="E373" s="37"/>
      <c r="F373" s="203" t="s">
        <v>528</v>
      </c>
      <c r="G373" s="37"/>
      <c r="H373" s="37"/>
      <c r="I373" s="204"/>
      <c r="J373" s="37"/>
      <c r="K373" s="37"/>
      <c r="L373" s="40"/>
      <c r="M373" s="205"/>
      <c r="N373" s="206"/>
      <c r="O373" s="72"/>
      <c r="P373" s="72"/>
      <c r="Q373" s="72"/>
      <c r="R373" s="72"/>
      <c r="S373" s="72"/>
      <c r="T373" s="73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T373" s="18" t="s">
        <v>127</v>
      </c>
      <c r="AU373" s="18" t="s">
        <v>85</v>
      </c>
    </row>
    <row r="374" spans="1:65" s="2" customFormat="1" ht="11.25">
      <c r="A374" s="35"/>
      <c r="B374" s="36"/>
      <c r="C374" s="37"/>
      <c r="D374" s="207" t="s">
        <v>130</v>
      </c>
      <c r="E374" s="37"/>
      <c r="F374" s="208" t="s">
        <v>529</v>
      </c>
      <c r="G374" s="37"/>
      <c r="H374" s="37"/>
      <c r="I374" s="204"/>
      <c r="J374" s="37"/>
      <c r="K374" s="37"/>
      <c r="L374" s="40"/>
      <c r="M374" s="205"/>
      <c r="N374" s="206"/>
      <c r="O374" s="72"/>
      <c r="P374" s="72"/>
      <c r="Q374" s="72"/>
      <c r="R374" s="72"/>
      <c r="S374" s="72"/>
      <c r="T374" s="73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T374" s="18" t="s">
        <v>130</v>
      </c>
      <c r="AU374" s="18" t="s">
        <v>85</v>
      </c>
    </row>
    <row r="375" spans="1:65" s="2" customFormat="1" ht="24.2" customHeight="1">
      <c r="A375" s="35"/>
      <c r="B375" s="36"/>
      <c r="C375" s="188" t="s">
        <v>530</v>
      </c>
      <c r="D375" s="188" t="s">
        <v>122</v>
      </c>
      <c r="E375" s="189" t="s">
        <v>531</v>
      </c>
      <c r="F375" s="190" t="s">
        <v>532</v>
      </c>
      <c r="G375" s="191" t="s">
        <v>355</v>
      </c>
      <c r="H375" s="192">
        <v>96</v>
      </c>
      <c r="I375" s="193"/>
      <c r="J375" s="194">
        <f>ROUND(I375*H375,2)</f>
        <v>0</v>
      </c>
      <c r="K375" s="195"/>
      <c r="L375" s="40"/>
      <c r="M375" s="196" t="s">
        <v>1</v>
      </c>
      <c r="N375" s="197" t="s">
        <v>41</v>
      </c>
      <c r="O375" s="72"/>
      <c r="P375" s="198">
        <f>O375*H375</f>
        <v>0</v>
      </c>
      <c r="Q375" s="198">
        <v>2.3000000000000001E-4</v>
      </c>
      <c r="R375" s="198">
        <f>Q375*H375</f>
        <v>2.2080000000000002E-2</v>
      </c>
      <c r="S375" s="198">
        <v>0</v>
      </c>
      <c r="T375" s="199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00" t="s">
        <v>159</v>
      </c>
      <c r="AT375" s="200" t="s">
        <v>122</v>
      </c>
      <c r="AU375" s="200" t="s">
        <v>85</v>
      </c>
      <c r="AY375" s="18" t="s">
        <v>119</v>
      </c>
      <c r="BE375" s="201">
        <f>IF(N375="základní",J375,0)</f>
        <v>0</v>
      </c>
      <c r="BF375" s="201">
        <f>IF(N375="snížená",J375,0)</f>
        <v>0</v>
      </c>
      <c r="BG375" s="201">
        <f>IF(N375="zákl. přenesená",J375,0)</f>
        <v>0</v>
      </c>
      <c r="BH375" s="201">
        <f>IF(N375="sníž. přenesená",J375,0)</f>
        <v>0</v>
      </c>
      <c r="BI375" s="201">
        <f>IF(N375="nulová",J375,0)</f>
        <v>0</v>
      </c>
      <c r="BJ375" s="18" t="s">
        <v>83</v>
      </c>
      <c r="BK375" s="201">
        <f>ROUND(I375*H375,2)</f>
        <v>0</v>
      </c>
      <c r="BL375" s="18" t="s">
        <v>159</v>
      </c>
      <c r="BM375" s="200" t="s">
        <v>533</v>
      </c>
    </row>
    <row r="376" spans="1:65" s="2" customFormat="1" ht="11.25">
      <c r="A376" s="35"/>
      <c r="B376" s="36"/>
      <c r="C376" s="37"/>
      <c r="D376" s="202" t="s">
        <v>127</v>
      </c>
      <c r="E376" s="37"/>
      <c r="F376" s="203" t="s">
        <v>534</v>
      </c>
      <c r="G376" s="37"/>
      <c r="H376" s="37"/>
      <c r="I376" s="204"/>
      <c r="J376" s="37"/>
      <c r="K376" s="37"/>
      <c r="L376" s="40"/>
      <c r="M376" s="205"/>
      <c r="N376" s="206"/>
      <c r="O376" s="72"/>
      <c r="P376" s="72"/>
      <c r="Q376" s="72"/>
      <c r="R376" s="72"/>
      <c r="S376" s="72"/>
      <c r="T376" s="73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T376" s="18" t="s">
        <v>127</v>
      </c>
      <c r="AU376" s="18" t="s">
        <v>85</v>
      </c>
    </row>
    <row r="377" spans="1:65" s="2" customFormat="1" ht="11.25">
      <c r="A377" s="35"/>
      <c r="B377" s="36"/>
      <c r="C377" s="37"/>
      <c r="D377" s="207" t="s">
        <v>130</v>
      </c>
      <c r="E377" s="37"/>
      <c r="F377" s="208" t="s">
        <v>535</v>
      </c>
      <c r="G377" s="37"/>
      <c r="H377" s="37"/>
      <c r="I377" s="204"/>
      <c r="J377" s="37"/>
      <c r="K377" s="37"/>
      <c r="L377" s="40"/>
      <c r="M377" s="205"/>
      <c r="N377" s="206"/>
      <c r="O377" s="72"/>
      <c r="P377" s="72"/>
      <c r="Q377" s="72"/>
      <c r="R377" s="72"/>
      <c r="S377" s="72"/>
      <c r="T377" s="73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T377" s="18" t="s">
        <v>130</v>
      </c>
      <c r="AU377" s="18" t="s">
        <v>85</v>
      </c>
    </row>
    <row r="378" spans="1:65" s="2" customFormat="1" ht="24.2" customHeight="1">
      <c r="A378" s="35"/>
      <c r="B378" s="36"/>
      <c r="C378" s="188" t="s">
        <v>387</v>
      </c>
      <c r="D378" s="188" t="s">
        <v>122</v>
      </c>
      <c r="E378" s="189" t="s">
        <v>536</v>
      </c>
      <c r="F378" s="190" t="s">
        <v>537</v>
      </c>
      <c r="G378" s="191" t="s">
        <v>355</v>
      </c>
      <c r="H378" s="192">
        <v>96</v>
      </c>
      <c r="I378" s="193"/>
      <c r="J378" s="194">
        <f>ROUND(I378*H378,2)</f>
        <v>0</v>
      </c>
      <c r="K378" s="195"/>
      <c r="L378" s="40"/>
      <c r="M378" s="196" t="s">
        <v>1</v>
      </c>
      <c r="N378" s="197" t="s">
        <v>41</v>
      </c>
      <c r="O378" s="72"/>
      <c r="P378" s="198">
        <f>O378*H378</f>
        <v>0</v>
      </c>
      <c r="Q378" s="198">
        <v>9.0000000000000006E-5</v>
      </c>
      <c r="R378" s="198">
        <f>Q378*H378</f>
        <v>8.6400000000000001E-3</v>
      </c>
      <c r="S378" s="198">
        <v>0</v>
      </c>
      <c r="T378" s="199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00" t="s">
        <v>159</v>
      </c>
      <c r="AT378" s="200" t="s">
        <v>122</v>
      </c>
      <c r="AU378" s="200" t="s">
        <v>85</v>
      </c>
      <c r="AY378" s="18" t="s">
        <v>119</v>
      </c>
      <c r="BE378" s="201">
        <f>IF(N378="základní",J378,0)</f>
        <v>0</v>
      </c>
      <c r="BF378" s="201">
        <f>IF(N378="snížená",J378,0)</f>
        <v>0</v>
      </c>
      <c r="BG378" s="201">
        <f>IF(N378="zákl. přenesená",J378,0)</f>
        <v>0</v>
      </c>
      <c r="BH378" s="201">
        <f>IF(N378="sníž. přenesená",J378,0)</f>
        <v>0</v>
      </c>
      <c r="BI378" s="201">
        <f>IF(N378="nulová",J378,0)</f>
        <v>0</v>
      </c>
      <c r="BJ378" s="18" t="s">
        <v>83</v>
      </c>
      <c r="BK378" s="201">
        <f>ROUND(I378*H378,2)</f>
        <v>0</v>
      </c>
      <c r="BL378" s="18" t="s">
        <v>159</v>
      </c>
      <c r="BM378" s="200" t="s">
        <v>538</v>
      </c>
    </row>
    <row r="379" spans="1:65" s="2" customFormat="1" ht="19.5">
      <c r="A379" s="35"/>
      <c r="B379" s="36"/>
      <c r="C379" s="37"/>
      <c r="D379" s="202" t="s">
        <v>127</v>
      </c>
      <c r="E379" s="37"/>
      <c r="F379" s="203" t="s">
        <v>539</v>
      </c>
      <c r="G379" s="37"/>
      <c r="H379" s="37"/>
      <c r="I379" s="204"/>
      <c r="J379" s="37"/>
      <c r="K379" s="37"/>
      <c r="L379" s="40"/>
      <c r="M379" s="205"/>
      <c r="N379" s="206"/>
      <c r="O379" s="72"/>
      <c r="P379" s="72"/>
      <c r="Q379" s="72"/>
      <c r="R379" s="72"/>
      <c r="S379" s="72"/>
      <c r="T379" s="73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T379" s="18" t="s">
        <v>127</v>
      </c>
      <c r="AU379" s="18" t="s">
        <v>85</v>
      </c>
    </row>
    <row r="380" spans="1:65" s="2" customFormat="1" ht="11.25">
      <c r="A380" s="35"/>
      <c r="B380" s="36"/>
      <c r="C380" s="37"/>
      <c r="D380" s="207" t="s">
        <v>130</v>
      </c>
      <c r="E380" s="37"/>
      <c r="F380" s="208" t="s">
        <v>540</v>
      </c>
      <c r="G380" s="37"/>
      <c r="H380" s="37"/>
      <c r="I380" s="204"/>
      <c r="J380" s="37"/>
      <c r="K380" s="37"/>
      <c r="L380" s="40"/>
      <c r="M380" s="205"/>
      <c r="N380" s="206"/>
      <c r="O380" s="72"/>
      <c r="P380" s="72"/>
      <c r="Q380" s="72"/>
      <c r="R380" s="72"/>
      <c r="S380" s="72"/>
      <c r="T380" s="73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T380" s="18" t="s">
        <v>130</v>
      </c>
      <c r="AU380" s="18" t="s">
        <v>85</v>
      </c>
    </row>
    <row r="381" spans="1:65" s="12" customFormat="1" ht="22.9" customHeight="1">
      <c r="B381" s="172"/>
      <c r="C381" s="173"/>
      <c r="D381" s="174" t="s">
        <v>75</v>
      </c>
      <c r="E381" s="186" t="s">
        <v>541</v>
      </c>
      <c r="F381" s="186" t="s">
        <v>542</v>
      </c>
      <c r="G381" s="173"/>
      <c r="H381" s="173"/>
      <c r="I381" s="176"/>
      <c r="J381" s="187">
        <f>BK381</f>
        <v>0</v>
      </c>
      <c r="K381" s="173"/>
      <c r="L381" s="178"/>
      <c r="M381" s="179"/>
      <c r="N381" s="180"/>
      <c r="O381" s="180"/>
      <c r="P381" s="181">
        <f>SUM(P382:P390)</f>
        <v>0</v>
      </c>
      <c r="Q381" s="180"/>
      <c r="R381" s="181">
        <f>SUM(R382:R390)</f>
        <v>1.536</v>
      </c>
      <c r="S381" s="180"/>
      <c r="T381" s="182">
        <f>SUM(T382:T390)</f>
        <v>0</v>
      </c>
      <c r="AR381" s="183" t="s">
        <v>85</v>
      </c>
      <c r="AT381" s="184" t="s">
        <v>75</v>
      </c>
      <c r="AU381" s="184" t="s">
        <v>83</v>
      </c>
      <c r="AY381" s="183" t="s">
        <v>119</v>
      </c>
      <c r="BK381" s="185">
        <f>SUM(BK382:BK390)</f>
        <v>0</v>
      </c>
    </row>
    <row r="382" spans="1:65" s="2" customFormat="1" ht="24.2" customHeight="1">
      <c r="A382" s="35"/>
      <c r="B382" s="36"/>
      <c r="C382" s="188" t="s">
        <v>543</v>
      </c>
      <c r="D382" s="188" t="s">
        <v>122</v>
      </c>
      <c r="E382" s="189" t="s">
        <v>544</v>
      </c>
      <c r="F382" s="190" t="s">
        <v>545</v>
      </c>
      <c r="G382" s="191" t="s">
        <v>355</v>
      </c>
      <c r="H382" s="192">
        <v>96</v>
      </c>
      <c r="I382" s="193"/>
      <c r="J382" s="194">
        <f>ROUND(I382*H382,2)</f>
        <v>0</v>
      </c>
      <c r="K382" s="195"/>
      <c r="L382" s="40"/>
      <c r="M382" s="196" t="s">
        <v>1</v>
      </c>
      <c r="N382" s="197" t="s">
        <v>41</v>
      </c>
      <c r="O382" s="72"/>
      <c r="P382" s="198">
        <f>O382*H382</f>
        <v>0</v>
      </c>
      <c r="Q382" s="198">
        <v>0</v>
      </c>
      <c r="R382" s="198">
        <f>Q382*H382</f>
        <v>0</v>
      </c>
      <c r="S382" s="198">
        <v>0</v>
      </c>
      <c r="T382" s="199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00" t="s">
        <v>159</v>
      </c>
      <c r="AT382" s="200" t="s">
        <v>122</v>
      </c>
      <c r="AU382" s="200" t="s">
        <v>85</v>
      </c>
      <c r="AY382" s="18" t="s">
        <v>119</v>
      </c>
      <c r="BE382" s="201">
        <f>IF(N382="základní",J382,0)</f>
        <v>0</v>
      </c>
      <c r="BF382" s="201">
        <f>IF(N382="snížená",J382,0)</f>
        <v>0</v>
      </c>
      <c r="BG382" s="201">
        <f>IF(N382="zákl. přenesená",J382,0)</f>
        <v>0</v>
      </c>
      <c r="BH382" s="201">
        <f>IF(N382="sníž. přenesená",J382,0)</f>
        <v>0</v>
      </c>
      <c r="BI382" s="201">
        <f>IF(N382="nulová",J382,0)</f>
        <v>0</v>
      </c>
      <c r="BJ382" s="18" t="s">
        <v>83</v>
      </c>
      <c r="BK382" s="201">
        <f>ROUND(I382*H382,2)</f>
        <v>0</v>
      </c>
      <c r="BL382" s="18" t="s">
        <v>159</v>
      </c>
      <c r="BM382" s="200" t="s">
        <v>546</v>
      </c>
    </row>
    <row r="383" spans="1:65" s="2" customFormat="1" ht="19.5">
      <c r="A383" s="35"/>
      <c r="B383" s="36"/>
      <c r="C383" s="37"/>
      <c r="D383" s="202" t="s">
        <v>127</v>
      </c>
      <c r="E383" s="37"/>
      <c r="F383" s="203" t="s">
        <v>547</v>
      </c>
      <c r="G383" s="37"/>
      <c r="H383" s="37"/>
      <c r="I383" s="204"/>
      <c r="J383" s="37"/>
      <c r="K383" s="37"/>
      <c r="L383" s="40"/>
      <c r="M383" s="205"/>
      <c r="N383" s="206"/>
      <c r="O383" s="72"/>
      <c r="P383" s="72"/>
      <c r="Q383" s="72"/>
      <c r="R383" s="72"/>
      <c r="S383" s="72"/>
      <c r="T383" s="73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T383" s="18" t="s">
        <v>127</v>
      </c>
      <c r="AU383" s="18" t="s">
        <v>85</v>
      </c>
    </row>
    <row r="384" spans="1:65" s="2" customFormat="1" ht="11.25">
      <c r="A384" s="35"/>
      <c r="B384" s="36"/>
      <c r="C384" s="37"/>
      <c r="D384" s="207" t="s">
        <v>130</v>
      </c>
      <c r="E384" s="37"/>
      <c r="F384" s="208" t="s">
        <v>548</v>
      </c>
      <c r="G384" s="37"/>
      <c r="H384" s="37"/>
      <c r="I384" s="204"/>
      <c r="J384" s="37"/>
      <c r="K384" s="37"/>
      <c r="L384" s="40"/>
      <c r="M384" s="205"/>
      <c r="N384" s="206"/>
      <c r="O384" s="72"/>
      <c r="P384" s="72"/>
      <c r="Q384" s="72"/>
      <c r="R384" s="72"/>
      <c r="S384" s="72"/>
      <c r="T384" s="73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T384" s="18" t="s">
        <v>130</v>
      </c>
      <c r="AU384" s="18" t="s">
        <v>85</v>
      </c>
    </row>
    <row r="385" spans="1:65" s="13" customFormat="1" ht="11.25">
      <c r="B385" s="214"/>
      <c r="C385" s="215"/>
      <c r="D385" s="202" t="s">
        <v>260</v>
      </c>
      <c r="E385" s="216" t="s">
        <v>1</v>
      </c>
      <c r="F385" s="217" t="s">
        <v>549</v>
      </c>
      <c r="G385" s="215"/>
      <c r="H385" s="218">
        <v>96</v>
      </c>
      <c r="I385" s="219"/>
      <c r="J385" s="215"/>
      <c r="K385" s="215"/>
      <c r="L385" s="220"/>
      <c r="M385" s="221"/>
      <c r="N385" s="222"/>
      <c r="O385" s="222"/>
      <c r="P385" s="222"/>
      <c r="Q385" s="222"/>
      <c r="R385" s="222"/>
      <c r="S385" s="222"/>
      <c r="T385" s="223"/>
      <c r="AT385" s="224" t="s">
        <v>260</v>
      </c>
      <c r="AU385" s="224" t="s">
        <v>85</v>
      </c>
      <c r="AV385" s="13" t="s">
        <v>85</v>
      </c>
      <c r="AW385" s="13" t="s">
        <v>33</v>
      </c>
      <c r="AX385" s="13" t="s">
        <v>76</v>
      </c>
      <c r="AY385" s="224" t="s">
        <v>119</v>
      </c>
    </row>
    <row r="386" spans="1:65" s="14" customFormat="1" ht="11.25">
      <c r="B386" s="225"/>
      <c r="C386" s="226"/>
      <c r="D386" s="202" t="s">
        <v>260</v>
      </c>
      <c r="E386" s="227" t="s">
        <v>1</v>
      </c>
      <c r="F386" s="228" t="s">
        <v>263</v>
      </c>
      <c r="G386" s="226"/>
      <c r="H386" s="229">
        <v>96</v>
      </c>
      <c r="I386" s="230"/>
      <c r="J386" s="226"/>
      <c r="K386" s="226"/>
      <c r="L386" s="231"/>
      <c r="M386" s="232"/>
      <c r="N386" s="233"/>
      <c r="O386" s="233"/>
      <c r="P386" s="233"/>
      <c r="Q386" s="233"/>
      <c r="R386" s="233"/>
      <c r="S386" s="233"/>
      <c r="T386" s="234"/>
      <c r="AT386" s="235" t="s">
        <v>260</v>
      </c>
      <c r="AU386" s="235" t="s">
        <v>85</v>
      </c>
      <c r="AV386" s="14" t="s">
        <v>126</v>
      </c>
      <c r="AW386" s="14" t="s">
        <v>33</v>
      </c>
      <c r="AX386" s="14" t="s">
        <v>83</v>
      </c>
      <c r="AY386" s="235" t="s">
        <v>119</v>
      </c>
    </row>
    <row r="387" spans="1:65" s="2" customFormat="1" ht="16.5" customHeight="1">
      <c r="A387" s="35"/>
      <c r="B387" s="36"/>
      <c r="C387" s="246" t="s">
        <v>395</v>
      </c>
      <c r="D387" s="246" t="s">
        <v>360</v>
      </c>
      <c r="E387" s="247" t="s">
        <v>550</v>
      </c>
      <c r="F387" s="248" t="s">
        <v>551</v>
      </c>
      <c r="G387" s="249" t="s">
        <v>340</v>
      </c>
      <c r="H387" s="250">
        <v>1.536</v>
      </c>
      <c r="I387" s="251"/>
      <c r="J387" s="252">
        <f>ROUND(I387*H387,2)</f>
        <v>0</v>
      </c>
      <c r="K387" s="253"/>
      <c r="L387" s="254"/>
      <c r="M387" s="255" t="s">
        <v>1</v>
      </c>
      <c r="N387" s="256" t="s">
        <v>41</v>
      </c>
      <c r="O387" s="72"/>
      <c r="P387" s="198">
        <f>O387*H387</f>
        <v>0</v>
      </c>
      <c r="Q387" s="198">
        <v>1</v>
      </c>
      <c r="R387" s="198">
        <f>Q387*H387</f>
        <v>1.536</v>
      </c>
      <c r="S387" s="198">
        <v>0</v>
      </c>
      <c r="T387" s="199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00" t="s">
        <v>197</v>
      </c>
      <c r="AT387" s="200" t="s">
        <v>360</v>
      </c>
      <c r="AU387" s="200" t="s">
        <v>85</v>
      </c>
      <c r="AY387" s="18" t="s">
        <v>119</v>
      </c>
      <c r="BE387" s="201">
        <f>IF(N387="základní",J387,0)</f>
        <v>0</v>
      </c>
      <c r="BF387" s="201">
        <f>IF(N387="snížená",J387,0)</f>
        <v>0</v>
      </c>
      <c r="BG387" s="201">
        <f>IF(N387="zákl. přenesená",J387,0)</f>
        <v>0</v>
      </c>
      <c r="BH387" s="201">
        <f>IF(N387="sníž. přenesená",J387,0)</f>
        <v>0</v>
      </c>
      <c r="BI387" s="201">
        <f>IF(N387="nulová",J387,0)</f>
        <v>0</v>
      </c>
      <c r="BJ387" s="18" t="s">
        <v>83</v>
      </c>
      <c r="BK387" s="201">
        <f>ROUND(I387*H387,2)</f>
        <v>0</v>
      </c>
      <c r="BL387" s="18" t="s">
        <v>159</v>
      </c>
      <c r="BM387" s="200" t="s">
        <v>552</v>
      </c>
    </row>
    <row r="388" spans="1:65" s="2" customFormat="1" ht="11.25">
      <c r="A388" s="35"/>
      <c r="B388" s="36"/>
      <c r="C388" s="37"/>
      <c r="D388" s="202" t="s">
        <v>127</v>
      </c>
      <c r="E388" s="37"/>
      <c r="F388" s="203" t="s">
        <v>551</v>
      </c>
      <c r="G388" s="37"/>
      <c r="H388" s="37"/>
      <c r="I388" s="204"/>
      <c r="J388" s="37"/>
      <c r="K388" s="37"/>
      <c r="L388" s="40"/>
      <c r="M388" s="205"/>
      <c r="N388" s="206"/>
      <c r="O388" s="72"/>
      <c r="P388" s="72"/>
      <c r="Q388" s="72"/>
      <c r="R388" s="72"/>
      <c r="S388" s="72"/>
      <c r="T388" s="73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T388" s="18" t="s">
        <v>127</v>
      </c>
      <c r="AU388" s="18" t="s">
        <v>85</v>
      </c>
    </row>
    <row r="389" spans="1:65" s="13" customFormat="1" ht="11.25">
      <c r="B389" s="214"/>
      <c r="C389" s="215"/>
      <c r="D389" s="202" t="s">
        <v>260</v>
      </c>
      <c r="E389" s="216" t="s">
        <v>1</v>
      </c>
      <c r="F389" s="217" t="s">
        <v>553</v>
      </c>
      <c r="G389" s="215"/>
      <c r="H389" s="218">
        <v>1.536</v>
      </c>
      <c r="I389" s="219"/>
      <c r="J389" s="215"/>
      <c r="K389" s="215"/>
      <c r="L389" s="220"/>
      <c r="M389" s="221"/>
      <c r="N389" s="222"/>
      <c r="O389" s="222"/>
      <c r="P389" s="222"/>
      <c r="Q389" s="222"/>
      <c r="R389" s="222"/>
      <c r="S389" s="222"/>
      <c r="T389" s="223"/>
      <c r="AT389" s="224" t="s">
        <v>260</v>
      </c>
      <c r="AU389" s="224" t="s">
        <v>85</v>
      </c>
      <c r="AV389" s="13" t="s">
        <v>85</v>
      </c>
      <c r="AW389" s="13" t="s">
        <v>33</v>
      </c>
      <c r="AX389" s="13" t="s">
        <v>76</v>
      </c>
      <c r="AY389" s="224" t="s">
        <v>119</v>
      </c>
    </row>
    <row r="390" spans="1:65" s="14" customFormat="1" ht="11.25">
      <c r="B390" s="225"/>
      <c r="C390" s="226"/>
      <c r="D390" s="202" t="s">
        <v>260</v>
      </c>
      <c r="E390" s="227" t="s">
        <v>1</v>
      </c>
      <c r="F390" s="228" t="s">
        <v>263</v>
      </c>
      <c r="G390" s="226"/>
      <c r="H390" s="229">
        <v>1.536</v>
      </c>
      <c r="I390" s="230"/>
      <c r="J390" s="226"/>
      <c r="K390" s="226"/>
      <c r="L390" s="231"/>
      <c r="M390" s="268"/>
      <c r="N390" s="269"/>
      <c r="O390" s="269"/>
      <c r="P390" s="269"/>
      <c r="Q390" s="269"/>
      <c r="R390" s="269"/>
      <c r="S390" s="269"/>
      <c r="T390" s="270"/>
      <c r="AT390" s="235" t="s">
        <v>260</v>
      </c>
      <c r="AU390" s="235" t="s">
        <v>85</v>
      </c>
      <c r="AV390" s="14" t="s">
        <v>126</v>
      </c>
      <c r="AW390" s="14" t="s">
        <v>33</v>
      </c>
      <c r="AX390" s="14" t="s">
        <v>83</v>
      </c>
      <c r="AY390" s="235" t="s">
        <v>119</v>
      </c>
    </row>
    <row r="391" spans="1:65" s="2" customFormat="1" ht="6.95" customHeight="1">
      <c r="A391" s="35"/>
      <c r="B391" s="55"/>
      <c r="C391" s="56"/>
      <c r="D391" s="56"/>
      <c r="E391" s="56"/>
      <c r="F391" s="56"/>
      <c r="G391" s="56"/>
      <c r="H391" s="56"/>
      <c r="I391" s="56"/>
      <c r="J391" s="56"/>
      <c r="K391" s="56"/>
      <c r="L391" s="40"/>
      <c r="M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</sheetData>
  <sheetProtection algorithmName="SHA-512" hashValue="K/trq1pK4k0Q7FZE9aXG3IJhop65ZQdtxMIBjZhITzvgyXTBubE8zzAaf5c6/tvcwUQA57kAe60gxWYX6MJy0A==" saltValue="e4xzPCQtPS1Tkq49jUB/hYjIrlkMpjiO6b+g5GxJxEFwurm/jkGZyYCjfpNngWfL+Xw8Um9dlZTO2RXDZB2h3Q==" spinCount="100000" sheet="1" objects="1" scenarios="1" formatColumns="0" formatRows="0" autoFilter="0"/>
  <autoFilter ref="C126:K390" xr:uid="{00000000-0009-0000-0000-000002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hyperlinks>
    <hyperlink ref="F135" r:id="rId1" xr:uid="{00000000-0004-0000-0200-000000000000}"/>
    <hyperlink ref="F139" r:id="rId2" xr:uid="{00000000-0004-0000-0200-000001000000}"/>
    <hyperlink ref="F146" r:id="rId3" xr:uid="{00000000-0004-0000-0200-000002000000}"/>
    <hyperlink ref="F152" r:id="rId4" xr:uid="{00000000-0004-0000-0200-000003000000}"/>
    <hyperlink ref="F160" r:id="rId5" xr:uid="{00000000-0004-0000-0200-000004000000}"/>
    <hyperlink ref="F169" r:id="rId6" xr:uid="{00000000-0004-0000-0200-000005000000}"/>
    <hyperlink ref="F177" r:id="rId7" xr:uid="{00000000-0004-0000-0200-000006000000}"/>
    <hyperlink ref="F184" r:id="rId8" xr:uid="{00000000-0004-0000-0200-000007000000}"/>
    <hyperlink ref="F191" r:id="rId9" xr:uid="{00000000-0004-0000-0200-000008000000}"/>
    <hyperlink ref="F197" r:id="rId10" xr:uid="{00000000-0004-0000-0200-000009000000}"/>
    <hyperlink ref="F204" r:id="rId11" xr:uid="{00000000-0004-0000-0200-00000A000000}"/>
    <hyperlink ref="F211" r:id="rId12" xr:uid="{00000000-0004-0000-0200-00000B000000}"/>
    <hyperlink ref="F217" r:id="rId13" xr:uid="{00000000-0004-0000-0200-00000C000000}"/>
    <hyperlink ref="F223" r:id="rId14" xr:uid="{00000000-0004-0000-0200-00000D000000}"/>
    <hyperlink ref="F232" r:id="rId15" xr:uid="{00000000-0004-0000-0200-00000E000000}"/>
    <hyperlink ref="F238" r:id="rId16" xr:uid="{00000000-0004-0000-0200-00000F000000}"/>
    <hyperlink ref="F246" r:id="rId17" xr:uid="{00000000-0004-0000-0200-000010000000}"/>
    <hyperlink ref="F257" r:id="rId18" xr:uid="{00000000-0004-0000-0200-000011000000}"/>
    <hyperlink ref="F268" r:id="rId19" xr:uid="{00000000-0004-0000-0200-000012000000}"/>
    <hyperlink ref="F276" r:id="rId20" xr:uid="{00000000-0004-0000-0200-000013000000}"/>
    <hyperlink ref="F282" r:id="rId21" xr:uid="{00000000-0004-0000-0200-000014000000}"/>
    <hyperlink ref="F286" r:id="rId22" xr:uid="{00000000-0004-0000-0200-000015000000}"/>
    <hyperlink ref="F295" r:id="rId23" xr:uid="{00000000-0004-0000-0200-000016000000}"/>
    <hyperlink ref="F301" r:id="rId24" xr:uid="{00000000-0004-0000-0200-000017000000}"/>
    <hyperlink ref="F306" r:id="rId25" xr:uid="{00000000-0004-0000-0200-000018000000}"/>
    <hyperlink ref="F311" r:id="rId26" xr:uid="{00000000-0004-0000-0200-000019000000}"/>
    <hyperlink ref="F315" r:id="rId27" xr:uid="{00000000-0004-0000-0200-00001A000000}"/>
    <hyperlink ref="F322" r:id="rId28" xr:uid="{00000000-0004-0000-0200-00001B000000}"/>
    <hyperlink ref="F328" r:id="rId29" xr:uid="{00000000-0004-0000-0200-00001C000000}"/>
    <hyperlink ref="F334" r:id="rId30" xr:uid="{00000000-0004-0000-0200-00001D000000}"/>
    <hyperlink ref="F338" r:id="rId31" xr:uid="{00000000-0004-0000-0200-00001E000000}"/>
    <hyperlink ref="F342" r:id="rId32" xr:uid="{00000000-0004-0000-0200-00001F000000}"/>
    <hyperlink ref="F347" r:id="rId33" xr:uid="{00000000-0004-0000-0200-000020000000}"/>
    <hyperlink ref="F350" r:id="rId34" xr:uid="{00000000-0004-0000-0200-000021000000}"/>
    <hyperlink ref="F353" r:id="rId35" xr:uid="{00000000-0004-0000-0200-000022000000}"/>
    <hyperlink ref="F362" r:id="rId36" xr:uid="{00000000-0004-0000-0200-000023000000}"/>
    <hyperlink ref="F367" r:id="rId37" xr:uid="{00000000-0004-0000-0200-000024000000}"/>
    <hyperlink ref="F371" r:id="rId38" xr:uid="{00000000-0004-0000-0200-000025000000}"/>
    <hyperlink ref="F374" r:id="rId39" xr:uid="{00000000-0004-0000-0200-000026000000}"/>
    <hyperlink ref="F377" r:id="rId40" xr:uid="{00000000-0004-0000-0200-000027000000}"/>
    <hyperlink ref="F380" r:id="rId41" xr:uid="{00000000-0004-0000-0200-000028000000}"/>
    <hyperlink ref="F384" r:id="rId42" xr:uid="{00000000-0004-0000-0200-00002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6" ma:contentTypeDescription="Vytvoří nový dokument" ma:contentTypeScope="" ma:versionID="26d5f8287bf9f79a0eb719be1df38430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0b617567bc9062beacb2d5fa9591acdc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d0e5a-0378-45b4-a990-92aa170f3820">
      <Terms xmlns="http://schemas.microsoft.com/office/infopath/2007/PartnerControls"/>
    </lcf76f155ced4ddcb4097134ff3c332f>
    <TaxCatchAll xmlns="4df82892-9f05-4115-b8bf-20a77a76b5d2" xsi:nil="true"/>
  </documentManagement>
</p:properties>
</file>

<file path=customXml/itemProps1.xml><?xml version="1.0" encoding="utf-8"?>
<ds:datastoreItem xmlns:ds="http://schemas.openxmlformats.org/officeDocument/2006/customXml" ds:itemID="{B9616BD6-4B6F-4E95-B4DD-7FA6E47F98B9}"/>
</file>

<file path=customXml/itemProps2.xml><?xml version="1.0" encoding="utf-8"?>
<ds:datastoreItem xmlns:ds="http://schemas.openxmlformats.org/officeDocument/2006/customXml" ds:itemID="{5773F260-9475-43EB-95C3-B9B45732775E}"/>
</file>

<file path=customXml/itemProps3.xml><?xml version="1.0" encoding="utf-8"?>
<ds:datastoreItem xmlns:ds="http://schemas.openxmlformats.org/officeDocument/2006/customXml" ds:itemID="{DD77E636-F17A-4389-8B1C-918BDC317D4D}"/>
</file>

<file path=customXml/itemProps4.xml><?xml version="1.0" encoding="utf-8"?>
<ds:datastoreItem xmlns:ds="http://schemas.openxmlformats.org/officeDocument/2006/customXml" ds:itemID="{EF05E6FD-6E58-4E1D-BFC5-56E829A90B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0 - VRN</vt:lpstr>
      <vt:lpstr>01 - Oprava zdi</vt:lpstr>
      <vt:lpstr>'0 - VRN'!Názvy_tisku</vt:lpstr>
      <vt:lpstr>'01 - Oprava zdi'!Názvy_tisku</vt:lpstr>
      <vt:lpstr>'Rekapitulace stavby'!Názvy_tisku</vt:lpstr>
      <vt:lpstr>'0 - VRN'!Oblast_tisku</vt:lpstr>
      <vt:lpstr>'01 - Oprava zdi'!Oblast_tisku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Kunešová Petra</dc:creator>
  <cp:lastModifiedBy>David Göttler</cp:lastModifiedBy>
  <dcterms:created xsi:type="dcterms:W3CDTF">2023-01-04T12:48:54Z</dcterms:created>
  <dcterms:modified xsi:type="dcterms:W3CDTF">2023-01-05T06:06:35Z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0x010100A7A430B59D8E1049B63F7C8B25B5F023</vt:lpwstr>
  </property>
  <property fmtid="{D5CDD505-2E9C-101B-9397-08002B2CF9AE}" pid="3" name="_dlc_DocIdItemGuid">
    <vt:lpwstr>56d18f90-7b13-4021-96cf-5d6e8d2155b2</vt:lpwstr>
  </property>
</Properties>
</file>